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_xlnm.Print_Area" localSheetId="0">'2023'!$A$1:$E$163</definedName>
  </definedNames>
  <calcPr calcId="124519"/>
</workbook>
</file>

<file path=xl/calcChain.xml><?xml version="1.0" encoding="utf-8"?>
<calcChain xmlns="http://schemas.openxmlformats.org/spreadsheetml/2006/main">
  <c r="C161" i="1"/>
  <c r="D161"/>
  <c r="D157"/>
  <c r="D152"/>
  <c r="C152"/>
  <c r="D11" l="1"/>
  <c r="D10" s="1"/>
  <c r="C97"/>
  <c r="C37"/>
  <c r="C11"/>
  <c r="C10" s="1"/>
  <c r="C99"/>
  <c r="D99"/>
  <c r="D77"/>
  <c r="D29"/>
  <c r="D113"/>
  <c r="D108"/>
  <c r="D74"/>
  <c r="D73" s="1"/>
  <c r="D52"/>
  <c r="D115"/>
  <c r="D112" s="1"/>
  <c r="C115"/>
  <c r="C113"/>
  <c r="C108"/>
  <c r="C74"/>
  <c r="C73" s="1"/>
  <c r="C52"/>
  <c r="D159"/>
  <c r="C159"/>
  <c r="C157"/>
  <c r="D155"/>
  <c r="C155"/>
  <c r="D150"/>
  <c r="D149" s="1"/>
  <c r="C150"/>
  <c r="C149" s="1"/>
  <c r="D147"/>
  <c r="C147"/>
  <c r="D145"/>
  <c r="C145"/>
  <c r="D143"/>
  <c r="C143"/>
  <c r="D141"/>
  <c r="C141"/>
  <c r="D139"/>
  <c r="C139"/>
  <c r="D137"/>
  <c r="C137"/>
  <c r="D135"/>
  <c r="C135"/>
  <c r="D133"/>
  <c r="C133"/>
  <c r="D131"/>
  <c r="C131"/>
  <c r="D129"/>
  <c r="C129"/>
  <c r="D127"/>
  <c r="C127"/>
  <c r="D124"/>
  <c r="C124"/>
  <c r="C121" s="1"/>
  <c r="D122"/>
  <c r="C122"/>
  <c r="D117"/>
  <c r="C117"/>
  <c r="D110"/>
  <c r="C110"/>
  <c r="D105"/>
  <c r="C105"/>
  <c r="D103"/>
  <c r="C103"/>
  <c r="D101"/>
  <c r="C101"/>
  <c r="D97"/>
  <c r="D95"/>
  <c r="C95"/>
  <c r="D93"/>
  <c r="C93"/>
  <c r="D91"/>
  <c r="C91"/>
  <c r="D89"/>
  <c r="C89"/>
  <c r="D87"/>
  <c r="C87"/>
  <c r="D85"/>
  <c r="C85"/>
  <c r="D81"/>
  <c r="C81"/>
  <c r="D79"/>
  <c r="C79"/>
  <c r="C77"/>
  <c r="C76" s="1"/>
  <c r="D70"/>
  <c r="C70"/>
  <c r="D68"/>
  <c r="C68"/>
  <c r="C67" s="1"/>
  <c r="D65"/>
  <c r="D64" s="1"/>
  <c r="C65"/>
  <c r="C64" s="1"/>
  <c r="D60"/>
  <c r="D58" s="1"/>
  <c r="D57" s="1"/>
  <c r="C60"/>
  <c r="C58" s="1"/>
  <c r="C57" s="1"/>
  <c r="D55"/>
  <c r="D54" s="1"/>
  <c r="C55"/>
  <c r="C54"/>
  <c r="D50"/>
  <c r="C50"/>
  <c r="D48"/>
  <c r="C48"/>
  <c r="D46"/>
  <c r="C46"/>
  <c r="D43"/>
  <c r="C43"/>
  <c r="D40"/>
  <c r="D39" s="1"/>
  <c r="C40"/>
  <c r="C39" s="1"/>
  <c r="D37"/>
  <c r="D35"/>
  <c r="C35"/>
  <c r="D33"/>
  <c r="C33"/>
  <c r="D31"/>
  <c r="C31"/>
  <c r="C29"/>
  <c r="C25"/>
  <c r="D23"/>
  <c r="C23"/>
  <c r="D21"/>
  <c r="C21"/>
  <c r="D19"/>
  <c r="C19"/>
  <c r="D28" l="1"/>
  <c r="D27" s="1"/>
  <c r="C107"/>
  <c r="C154"/>
  <c r="C28"/>
  <c r="D84"/>
  <c r="C84"/>
  <c r="C18"/>
  <c r="C17" s="1"/>
  <c r="C63"/>
  <c r="D67"/>
  <c r="D63" s="1"/>
  <c r="C45"/>
  <c r="C42" s="1"/>
  <c r="D107"/>
  <c r="D83" s="1"/>
  <c r="C126"/>
  <c r="C120" s="1"/>
  <c r="C119" s="1"/>
  <c r="D121"/>
  <c r="D76"/>
  <c r="D72" s="1"/>
  <c r="D45"/>
  <c r="D42" s="1"/>
  <c r="D154"/>
  <c r="D126"/>
  <c r="C72"/>
  <c r="C112"/>
  <c r="D120" l="1"/>
  <c r="D119" s="1"/>
  <c r="C27" l="1"/>
  <c r="C83"/>
  <c r="D25"/>
  <c r="D18" s="1"/>
  <c r="D17" s="1"/>
  <c r="D9" s="1"/>
  <c r="D163" s="1"/>
  <c r="C9" l="1"/>
  <c r="C163" s="1"/>
</calcChain>
</file>

<file path=xl/sharedStrings.xml><?xml version="1.0" encoding="utf-8"?>
<sst xmlns="http://schemas.openxmlformats.org/spreadsheetml/2006/main" count="346" uniqueCount="340">
  <si>
    <t>Приложение №2</t>
  </si>
  <si>
    <t>Шарьинского муниципального района</t>
  </si>
  <si>
    <t xml:space="preserve">ПРОГНОЗИРУЕМЫЕ  ДОХОДЫ РАЙОННОГО БЮДЖЕТА НА 2023 ГОД </t>
  </si>
  <si>
    <t xml:space="preserve"> рублей</t>
  </si>
  <si>
    <t>Коды бюджетной классификации</t>
  </si>
  <si>
    <t>Наименование кодов классификации доходов бюджетов</t>
  </si>
  <si>
    <t>1 00 00000 00 0000 000</t>
  </si>
  <si>
    <t xml:space="preserve">НАЛОГОВЫЕ И НЕНАЛОГОВЫЕ ДОХОДЫ 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</si>
  <si>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</si>
  <si>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</si>
  <si>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</si>
  <si>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</si>
  <si>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</si>
  <si>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</si>
  <si>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</si>
  <si>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</si>
  <si>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</si>
  <si>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</si>
  <si>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</si>
  <si>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</si>
  <si>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</si>
  <si>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</si>
  <si>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</si>
  <si>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 </t>
  </si>
  <si>
    <t>1 03 02230 01 0000110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</si>
  <si>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</si>
  <si>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1 03 02231 01 0000 110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</si>
  <si>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</si>
  <si>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</si>
  <si>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</si>
  <si>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</si>
  <si>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</si>
  <si>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</si>
  <si>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</si>
  <si>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</si>
  <si>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</si>
  <si>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</si>
  <si>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</si>
  <si>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</si>
  <si>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</si>
  <si>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</si>
  <si>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</si>
  <si>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 xml:space="preserve">1 05 01000 00 0000 110 </t>
  </si>
  <si>
    <t xml:space="preserve">Налог, взимаемый в связи с применением упрощенной системы налогообложения </t>
  </si>
  <si>
    <t xml:space="preserve">1 05 01010 01 0000 110 </t>
  </si>
  <si>
    <t>Налог, взимаемый с налогоплательщиков, выбравших в качестве объекта налогообложения  доходы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</si>
  <si>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</si>
  <si>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</si>
  <si>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</si>
  <si>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</si>
  <si>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</si>
  <si>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</si>
  <si>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1 05 02000 02 0000 110 </t>
  </si>
  <si>
    <t>Единый налог на вмененный доход для отдельных видов деятельности</t>
  </si>
  <si>
    <t>1 05 02010 02 0000 110</t>
  </si>
  <si>
    <t xml:space="preserve">1 05 03000 01 0000 110 </t>
  </si>
  <si>
    <t>Единый сельскохозяйственный налог</t>
  </si>
  <si>
    <t>1 05 03010 01 0000 110</t>
  </si>
  <si>
    <t xml:space="preserve">1 05 04000 02 0000 110 </t>
  </si>
  <si>
    <t>Налог, взимаемый в связи с применением патентной системы налогобложения</t>
  </si>
  <si>
    <t>1 05 04020 02 0000 110</t>
  </si>
  <si>
    <t xml:space="preserve">Налог, взимаемый в связи с применением патентной системы налогобложения, зачисляемый в бюджеты муниципальных районов 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</si>
  <si>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</si>
  <si>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</si>
  <si>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</si>
  <si>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</si>
  <si>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</si>
  <si>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</si>
  <si>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</si>
  <si>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</si>
  <si>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</si>
  <si>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</si>
  <si>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1 11 03050 05 0000 120</t>
  </si>
  <si>
    <t>Проценты, полученные от предоставления бюджетных кредитов внутри страны за счет средств  бюджетов муниципальных районов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</si>
  <si>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</si>
  <si>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</si>
  <si>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</si>
  <si>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 xml:space="preserve">Доходы, получаемые в виде арендной платы за земельные  участки, государственная собственность на которые  не разграничена, а также средства от продажи права на заключение договоров аренды указанных земельных участков
</t>
  </si>
  <si>
    <t>1 11 05013 05 0000120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</si>
  <si>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</si>
  <si>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1 11 05020 00 0000 120</t>
  </si>
  <si>
    <t>Доходы, получаемые в виде арендной платы за земли после разграничения государственной собственности на 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</si>
  <si>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</si>
  <si>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</si>
  <si>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</si>
  <si>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</si>
  <si>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</si>
  <si>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
</t>
  </si>
  <si>
    <t>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</si>
  <si>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</si>
  <si>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1 11 09040 00 0000 120</t>
  </si>
  <si>
    <t xml:space="preserve">Прочие поступления от использования имущества, находящегося в государственной и  муниципальной собственности (за исключением имущества бюджетных и автономных  учреждений, а также имущества государственных и муниципальных унитарных
 предприятий, в том числе казенных)
</t>
  </si>
  <si>
    <t>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</si>
  <si>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
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</si>
  <si>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</si>
  <si>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</si>
  <si>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</si>
  <si>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</si>
  <si>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</si>
  <si>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</si>
  <si>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</si>
  <si>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</si>
  <si>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</si>
  <si>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
</t>
  </si>
  <si>
    <t>1 12 01042 01 0000 120</t>
  </si>
  <si>
    <t xml:space="preserve">Плата за размещение твердых коммунальных отходов
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</si>
  <si>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</si>
  <si>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</si>
  <si>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</si>
  <si>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</si>
  <si>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</si>
  <si>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</si>
  <si>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</si>
  <si>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</si>
  <si>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</si>
  <si>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</si>
  <si>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</si>
  <si>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</si>
  <si>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</si>
  <si>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</si>
  <si>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</si>
  <si>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</si>
  <si>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</si>
  <si>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</si>
  <si>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</si>
  <si>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</si>
  <si>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</si>
  <si>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 xml:space="preserve">Доходы от продажи земельных участков, находящихся в  государственной и муниципальной собственности </t>
  </si>
  <si>
    <t>1 14 06010 00 0000 430</t>
  </si>
  <si>
    <t xml:space="preserve">Доходы от продажи земельных участков, государственная собственность на которые не
разграничена
</t>
  </si>
  <si>
    <t>1 14 06013 05 0000 430</t>
  </si>
  <si>
    <t>Доходы от продажи земельных участков, государственная собственность на которые не
разграничена и которые расположены в границах  сельских поселений и межселенных территорий муниципальных районов</t>
  </si>
  <si>
    <t>1 14 06020 00 0000 430</t>
  </si>
  <si>
    <t>Доходы от продажи земельных участков, государственная собственность на которые 
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</si>
  <si>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</si>
  <si>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</si>
  <si>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1 14 13000 00 0000 000</t>
  </si>
  <si>
    <t>Доходы от приватизации имущества, находящегося в государственной и муниципальной собственности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</si>
  <si>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</si>
  <si>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</si>
  <si>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</si>
  <si>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</si>
  <si>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</si>
  <si>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</si>
  <si>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</si>
  <si>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</si>
  <si>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</si>
  <si>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</si>
  <si>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</si>
  <si>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</si>
  <si>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</si>
  <si>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</si>
  <si>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</si>
  <si>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</si>
  <si>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</si>
  <si>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</si>
  <si>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</si>
  <si>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</si>
  <si>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</si>
  <si>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</si>
  <si>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</si>
  <si>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</si>
  <si>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</si>
  <si>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</si>
  <si>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1 16 01140 01 0000 140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</si>
  <si>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 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</si>
  <si>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</si>
  <si>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 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</si>
  <si>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</si>
  <si>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</si>
  <si>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</si>
  <si>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сборов,страхования, рынка ценных бумаг (за исключением штрафов, указанных в пункте 6 статьи 46 Бюджетного кодекса Российской Федерации), налогаемые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</si>
  <si>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</si>
  <si>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</si>
  <si>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</si>
  <si>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</si>
  <si>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</si>
  <si>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</si>
  <si>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</si>
  <si>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</si>
  <si>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</si>
  <si>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</si>
  <si>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</si>
  <si>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</si>
  <si>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</si>
  <si>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</si>
  <si>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</si>
  <si>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</si>
  <si>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</si>
  <si>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</si>
  <si>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1 16 10000 00 0000 140</t>
  </si>
  <si>
    <t>Платежи в целях возмещения причиненного ущерба (убытков)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</si>
  <si>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</si>
  <si>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</si>
  <si>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</si>
  <si>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</si>
  <si>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</si>
  <si>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</si>
  <si>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</si>
  <si>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</si>
  <si>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</si>
  <si>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</si>
  <si>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</si>
  <si>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</si>
  <si>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</si>
  <si>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>Дотации бюджетам бюджетной системы Российской Федерации</t>
  </si>
  <si>
    <t>2 02 15001 00 0000 150</t>
  </si>
  <si>
    <t>Дотации 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</si>
  <si>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</si>
  <si>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</si>
  <si>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</si>
  <si>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 xml:space="preserve">Дотации на поддержку мер по  обеспечению сбалансированности бюджетов
</t>
  </si>
  <si>
    <t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</si>
  <si>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</si>
  <si>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>2 02 20000 00 0000 150</t>
  </si>
  <si>
    <t>Субсидии  бюджетам 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</si>
  <si>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</si>
  <si>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</si>
  <si>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</si>
  <si>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</si>
  <si>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2 02 25098 00 0000 150</t>
  </si>
  <si>
    <t xml:space="preserve">Субсидии бюджетам 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</si>
  <si>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2 02 25098 05 0000 150</t>
  </si>
  <si>
    <t xml:space="preserve">Субсидии бюджетам муниципальных районов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</si>
  <si>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2 02 25179 00 0000 150</t>
  </si>
  <si>
    <t>Субсидии бюджетам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</si>
  <si>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</si>
  <si>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Субсидии бюджетам муниципальных районов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</si>
  <si>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</si>
  <si>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</si>
  <si>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</si>
  <si>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</si>
  <si>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</si>
  <si>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</si>
  <si>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</si>
  <si>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</si>
  <si>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</si>
  <si>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</si>
  <si>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</si>
  <si>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</si>
  <si>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</si>
  <si>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</si>
  <si>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</si>
  <si>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</si>
  <si>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</si>
  <si>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</si>
  <si>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</si>
  <si>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</si>
  <si>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2 02 25576 00 0000 150</t>
  </si>
  <si>
    <t>Субсидии бюджетам 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</si>
  <si>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</si>
  <si>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</si>
  <si>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2 02 25599 00 0000 150</t>
  </si>
  <si>
    <t>Субсидии бюджетам   на подготовку проектов межевания земельных участков и на проведение кадастровых работ</t>
  </si>
  <si>
    <t>2 02 25599 05 0000 150</t>
  </si>
  <si>
    <t>Субсидии бюджетам  муниципальных районовна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</si>
  <si>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</si>
  <si>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</si>
  <si>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</si>
  <si>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</si>
  <si>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</si>
  <si>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</si>
  <si>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</si>
  <si>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</si>
  <si>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</si>
  <si>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</si>
  <si>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</si>
  <si>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</si>
  <si>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</si>
  <si>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</si>
  <si>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</si>
  <si>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</si>
  <si>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</si>
  <si>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</si>
  <si>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</si>
  <si>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</si>
  <si>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</si>
  <si>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</si>
  <si>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</si>
  <si>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>2 07 00000 00 0000 000</t>
  </si>
  <si>
    <t>Прочие безвозмездные поступления</t>
  </si>
  <si>
    <t>2 07 05030 05 0000 150</t>
  </si>
  <si>
    <t>Прочие безвозмездные поступления в бюджеты муниципальных районов</t>
  </si>
  <si>
    <t>ИТОГО</t>
  </si>
  <si>
    <t>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</si>
  <si>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</si>
  <si>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</si>
  <si>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</si>
  <si>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</si>
  <si>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</si>
  <si>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</si>
  <si>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</si>
  <si>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</si>
  <si>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</si>
  <si>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</si>
  <si>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</si>
  <si>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</si>
  <si>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</si>
  <si>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</si>
  <si>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</si>
  <si>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</si>
  <si>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</si>
  <si>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-16360.49</t>
  </si>
  <si>
    <t>221.84</t>
  </si>
  <si>
    <t>104017.51</t>
  </si>
  <si>
    <t>6250</t>
  </si>
  <si>
    <t>142789.65</t>
  </si>
  <si>
    <t>1 01 02130 01 0000 110</t>
  </si>
  <si>
    <t>Налог на доходы физических лиц в отношении доходов от долевого участия в организации, полученных в виде дивидентов (в части суммы налога, не превышающей 650 000 рублей)</t>
  </si>
  <si>
    <t>17713.74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</si>
  <si>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</si>
  <si>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Уточненный план на 01.01.2024</t>
  </si>
  <si>
    <t>2 02 35508 05 0000 150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</si>
  <si>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</si>
  <si>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2 02 35508 00 0000 150</t>
  </si>
  <si>
    <t>Субвенции местным бюджетамна поддержку сельскохозяйственного производства по отдельным подотраслям растениеводства и животноводства</t>
  </si>
  <si>
    <t>Исполнено на 01.01.2024</t>
  </si>
  <si>
    <t>141846.58</t>
  </si>
  <si>
    <t>3191351.77</t>
  </si>
  <si>
    <t>6437725.58</t>
  </si>
  <si>
    <t>2932914.07</t>
  </si>
  <si>
    <t>-161731.97</t>
  </si>
  <si>
    <t>462743.49</t>
  </si>
  <si>
    <t>91583.97</t>
  </si>
  <si>
    <t>42494.46</t>
  </si>
  <si>
    <t>4289411.36</t>
  </si>
  <si>
    <t>185231.44</t>
  </si>
  <si>
    <t>350821.86</t>
  </si>
  <si>
    <t>101824.95</t>
  </si>
  <si>
    <t>419128.68</t>
  </si>
  <si>
    <t>16084531.14</t>
  </si>
  <si>
    <t>2473032.59</t>
  </si>
  <si>
    <t>80039</t>
  </si>
  <si>
    <t>4918689.01</t>
  </si>
  <si>
    <t>-199.98</t>
  </si>
  <si>
    <t>51784.68</t>
  </si>
  <si>
    <t>598579.84</t>
  </si>
  <si>
    <t>188001.74</t>
  </si>
  <si>
    <t>к Решению Собрания депутатов</t>
  </si>
  <si>
    <t>от "24"  апреля  2024г. № 17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</si>
</sst>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color theme="1"/>
      <name val="Arial"/>
    </font>
    <font>
      <sz val="10"/>
      <name val="Arial"/>
      <family val="2"/>
      <charset val="204"/>
    </font>
    <font>
      <u/>
      <sz val="10"/>
      <color indexed="20"/>
      <name val="Arial"/>
      <family val="2"/>
      <charset val="204"/>
    </font>
    <font>
      <sz val="10"/>
      <name val="Times New Roman Cyr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 Cyr"/>
    </font>
    <font>
      <sz val="9"/>
      <name val="Arial"/>
      <family val="2"/>
      <charset val="204"/>
    </font>
    <font>
      <sz val="9"/>
      <name val="Times New Roman Cyr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87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/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vertical="center"/>
    </xf>
    <xf numFmtId="0" fontId="10" fillId="0" borderId="2" xfId="2" applyFont="1" applyBorder="1" applyAlignment="1">
      <alignment horizontal="left" vertical="top" wrapText="1"/>
    </xf>
    <xf numFmtId="0" fontId="8" fillId="0" borderId="2" xfId="2" applyFont="1" applyBorder="1" applyAlignment="1">
      <alignment horizontal="left" vertical="top" wrapText="1"/>
    </xf>
    <xf numFmtId="164" fontId="8" fillId="0" borderId="2" xfId="2" applyNumberFormat="1" applyFont="1" applyBorder="1" applyAlignment="1">
      <alignment vertical="center"/>
    </xf>
    <xf numFmtId="49" fontId="8" fillId="0" borderId="2" xfId="2" applyNumberFormat="1" applyFont="1" applyBorder="1" applyAlignment="1">
      <alignment horizontal="right"/>
    </xf>
    <xf numFmtId="164" fontId="11" fillId="0" borderId="0" xfId="2" applyNumberFormat="1" applyFont="1" applyAlignment="1">
      <alignment vertical="center"/>
    </xf>
    <xf numFmtId="0" fontId="8" fillId="0" borderId="2" xfId="2" applyFont="1" applyBorder="1" applyAlignment="1">
      <alignment horizontal="justify" vertical="top" wrapText="1"/>
    </xf>
    <xf numFmtId="0" fontId="1" fillId="0" borderId="2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justify" vertical="top" wrapText="1"/>
    </xf>
    <xf numFmtId="164" fontId="4" fillId="0" borderId="2" xfId="2" applyNumberFormat="1" applyFont="1" applyBorder="1" applyAlignment="1"/>
    <xf numFmtId="164" fontId="4" fillId="0" borderId="2" xfId="2" applyNumberFormat="1" applyFont="1" applyBorder="1" applyAlignment="1">
      <alignment horizontal="right"/>
    </xf>
    <xf numFmtId="0" fontId="4" fillId="0" borderId="2" xfId="0" applyFont="1" applyBorder="1" applyAlignment="1">
      <alignment horizontal="justify" vertical="top" wrapText="1"/>
    </xf>
    <xf numFmtId="0" fontId="11" fillId="0" borderId="0" xfId="2" applyFont="1" applyAlignment="1"/>
    <xf numFmtId="164" fontId="8" fillId="0" borderId="2" xfId="2" applyNumberFormat="1" applyFont="1" applyBorder="1" applyAlignment="1"/>
    <xf numFmtId="49" fontId="4" fillId="0" borderId="2" xfId="2" applyNumberFormat="1" applyFont="1" applyBorder="1" applyAlignment="1">
      <alignment horizontal="right"/>
    </xf>
    <xf numFmtId="164" fontId="11" fillId="0" borderId="0" xfId="2" applyNumberFormat="1" applyFont="1" applyAlignment="1"/>
    <xf numFmtId="0" fontId="12" fillId="0" borderId="2" xfId="2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/>
    </xf>
    <xf numFmtId="0" fontId="13" fillId="0" borderId="0" xfId="2" applyFont="1" applyAlignment="1"/>
    <xf numFmtId="0" fontId="14" fillId="0" borderId="2" xfId="2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justify" wrapText="1"/>
    </xf>
    <xf numFmtId="2" fontId="8" fillId="0" borderId="2" xfId="2" applyNumberFormat="1" applyFont="1" applyBorder="1" applyAlignment="1"/>
    <xf numFmtId="2" fontId="8" fillId="0" borderId="2" xfId="2" applyNumberFormat="1" applyFont="1" applyBorder="1" applyAlignment="1">
      <alignment horizontal="right"/>
    </xf>
    <xf numFmtId="164" fontId="3" fillId="0" borderId="0" xfId="2" applyNumberFormat="1" applyFont="1" applyAlignment="1"/>
    <xf numFmtId="0" fontId="1" fillId="0" borderId="2" xfId="0" applyFont="1" applyBorder="1" applyAlignment="1">
      <alignment vertical="justify"/>
    </xf>
    <xf numFmtId="0" fontId="1" fillId="0" borderId="4" xfId="0" applyFont="1" applyBorder="1" applyAlignment="1">
      <alignment vertical="justify"/>
    </xf>
    <xf numFmtId="0" fontId="1" fillId="0" borderId="4" xfId="0" applyFont="1" applyBorder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4" fillId="0" borderId="1" xfId="0" applyFont="1" applyBorder="1" applyAlignment="1">
      <alignment horizontal="justify" wrapText="1"/>
    </xf>
    <xf numFmtId="2" fontId="4" fillId="0" borderId="2" xfId="2" applyNumberFormat="1" applyFont="1" applyBorder="1" applyAlignment="1">
      <alignment horizontal="right"/>
    </xf>
    <xf numFmtId="0" fontId="1" fillId="0" borderId="5" xfId="0" applyFont="1" applyBorder="1" applyAlignment="1">
      <alignment vertical="top"/>
    </xf>
    <xf numFmtId="0" fontId="4" fillId="0" borderId="3" xfId="0" applyFont="1" applyBorder="1" applyAlignment="1">
      <alignment horizontal="justify" vertical="top" wrapText="1"/>
    </xf>
    <xf numFmtId="2" fontId="4" fillId="0" borderId="2" xfId="2" applyNumberFormat="1" applyFont="1" applyBorder="1" applyAlignment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/>
    </xf>
    <xf numFmtId="0" fontId="1" fillId="2" borderId="2" xfId="0" applyFont="1" applyFill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0" xfId="2" applyFont="1" applyAlignment="1">
      <alignment horizontal="justify" vertical="top"/>
    </xf>
    <xf numFmtId="0" fontId="4" fillId="0" borderId="2" xfId="0" applyNumberFormat="1" applyFont="1" applyBorder="1" applyAlignment="1">
      <alignment horizontal="justify" vertical="top" wrapText="1"/>
    </xf>
    <xf numFmtId="0" fontId="15" fillId="0" borderId="2" xfId="2" applyFont="1" applyBorder="1" applyAlignment="1">
      <alignment horizontal="left" vertical="top" wrapText="1"/>
    </xf>
    <xf numFmtId="0" fontId="16" fillId="0" borderId="2" xfId="2" applyFont="1" applyBorder="1" applyAlignment="1">
      <alignment horizontal="justify" vertical="top" wrapText="1"/>
    </xf>
    <xf numFmtId="164" fontId="16" fillId="0" borderId="2" xfId="2" applyNumberFormat="1" applyFont="1" applyBorder="1" applyAlignment="1"/>
    <xf numFmtId="49" fontId="16" fillId="0" borderId="2" xfId="2" applyNumberFormat="1" applyFont="1" applyBorder="1" applyAlignment="1">
      <alignment horizontal="right"/>
    </xf>
    <xf numFmtId="2" fontId="16" fillId="0" borderId="2" xfId="2" applyNumberFormat="1" applyFont="1" applyBorder="1" applyAlignment="1">
      <alignment horizontal="right"/>
    </xf>
    <xf numFmtId="2" fontId="17" fillId="0" borderId="2" xfId="2" applyNumberFormat="1" applyFont="1" applyBorder="1" applyAlignment="1">
      <alignment horizontal="right"/>
    </xf>
    <xf numFmtId="2" fontId="4" fillId="0" borderId="3" xfId="2" applyNumberFormat="1" applyFont="1" applyBorder="1" applyAlignment="1">
      <alignment horizontal="right"/>
    </xf>
    <xf numFmtId="2" fontId="8" fillId="0" borderId="2" xfId="2" applyNumberFormat="1" applyFont="1" applyBorder="1" applyAlignment="1">
      <alignment horizontal="right" wrapText="1"/>
    </xf>
    <xf numFmtId="2" fontId="4" fillId="0" borderId="2" xfId="2" applyNumberFormat="1" applyFont="1" applyBorder="1" applyAlignment="1">
      <alignment vertical="center"/>
    </xf>
    <xf numFmtId="2" fontId="4" fillId="0" borderId="3" xfId="2" applyNumberFormat="1" applyFont="1" applyBorder="1" applyAlignment="1"/>
    <xf numFmtId="2" fontId="8" fillId="0" borderId="2" xfId="2" applyNumberFormat="1" applyFont="1" applyBorder="1" applyAlignment="1">
      <alignment wrapText="1"/>
    </xf>
    <xf numFmtId="2" fontId="8" fillId="0" borderId="2" xfId="2" applyNumberFormat="1" applyFont="1" applyBorder="1" applyAlignment="1">
      <alignment vertical="top"/>
    </xf>
    <xf numFmtId="0" fontId="18" fillId="3" borderId="2" xfId="0" applyFont="1" applyFill="1" applyBorder="1" applyAlignment="1">
      <alignment horizontal="justify" wrapText="1"/>
    </xf>
    <xf numFmtId="0" fontId="19" fillId="0" borderId="0" xfId="0" applyFont="1"/>
    <xf numFmtId="0" fontId="18" fillId="0" borderId="2" xfId="0" applyFont="1" applyBorder="1" applyAlignment="1">
      <alignment horizontal="justify"/>
    </xf>
    <xf numFmtId="4" fontId="4" fillId="0" borderId="2" xfId="2" applyNumberFormat="1" applyFont="1" applyBorder="1" applyAlignment="1"/>
    <xf numFmtId="4" fontId="4" fillId="0" borderId="2" xfId="2" applyNumberFormat="1" applyFont="1" applyBorder="1" applyAlignment="1">
      <alignment horizontal="right"/>
    </xf>
    <xf numFmtId="4" fontId="16" fillId="0" borderId="2" xfId="2" applyNumberFormat="1" applyFont="1" applyBorder="1" applyAlignment="1">
      <alignment horizontal="right"/>
    </xf>
    <xf numFmtId="4" fontId="8" fillId="0" borderId="2" xfId="2" applyNumberFormat="1" applyFont="1" applyBorder="1" applyAlignment="1">
      <alignment vertical="center"/>
    </xf>
    <xf numFmtId="0" fontId="10" fillId="0" borderId="3" xfId="2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top" wrapText="1"/>
    </xf>
    <xf numFmtId="0" fontId="19" fillId="3" borderId="3" xfId="0" applyFont="1" applyFill="1" applyBorder="1" applyAlignment="1">
      <alignment wrapText="1"/>
    </xf>
    <xf numFmtId="0" fontId="8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2" applyFont="1" applyAlignment="1">
      <alignment horizontal="right" wrapText="1"/>
    </xf>
    <xf numFmtId="0" fontId="7" fillId="0" borderId="0" xfId="2" applyFont="1" applyAlignment="1">
      <alignment horizontal="center" vertical="center" wrapText="1"/>
    </xf>
  </cellXfs>
  <cellStyles count="3">
    <cellStyle name="Обычный" xfId="0" builtinId="0"/>
    <cellStyle name="Обычный 3" xfId="1"/>
    <cellStyle name="Открывавшаяся гиперссылка" xfId="2" builtinId="9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91"/>
  <sheetViews>
    <sheetView tabSelected="1" view="pageBreakPreview" zoomScale="80" zoomScaleSheetLayoutView="80" workbookViewId="0">
      <selection activeCell="A5" sqref="A5:D5"/>
    </sheetView>
  </sheetViews>
  <sheetFormatPr defaultRowHeight="12.75" customHeight="1"/>
  <cols>
    <col min="1" max="1" width="24.140625" style="1" customWidth="1"/>
    <col min="2" max="2" width="58.85546875" style="2" customWidth="1"/>
    <col min="3" max="3" width="18.7109375" style="2" customWidth="1"/>
    <col min="4" max="4" width="20" style="1" customWidth="1"/>
    <col min="5" max="5" width="12.28515625" style="1" customWidth="1"/>
    <col min="6" max="256" width="9.140625" style="1" customWidth="1"/>
  </cols>
  <sheetData>
    <row r="1" spans="1:5" ht="13.5" customHeight="1">
      <c r="A1" s="82" t="s">
        <v>0</v>
      </c>
      <c r="B1" s="82"/>
      <c r="C1" s="82"/>
      <c r="D1" s="82"/>
    </row>
    <row r="2" spans="1:5" s="3" customFormat="1" ht="15.75">
      <c r="A2" s="4"/>
      <c r="B2" s="83" t="s">
        <v>338</v>
      </c>
      <c r="C2" s="83"/>
      <c r="D2" s="84"/>
    </row>
    <row r="3" spans="1:5" s="3" customFormat="1" ht="15.75">
      <c r="A3" s="4"/>
      <c r="B3" s="85" t="s">
        <v>1</v>
      </c>
      <c r="C3" s="85"/>
      <c r="D3" s="85"/>
    </row>
    <row r="4" spans="1:5" s="3" customFormat="1" ht="15.75">
      <c r="A4" s="4"/>
      <c r="B4" s="85" t="s">
        <v>339</v>
      </c>
      <c r="C4" s="85"/>
      <c r="D4" s="85"/>
    </row>
    <row r="5" spans="1:5" ht="16.5" customHeight="1">
      <c r="A5" s="86"/>
      <c r="B5" s="86"/>
      <c r="C5" s="86"/>
      <c r="D5" s="86"/>
    </row>
    <row r="6" spans="1:5" ht="16.5" customHeight="1">
      <c r="A6" s="81" t="s">
        <v>2</v>
      </c>
      <c r="B6" s="81"/>
      <c r="C6" s="81"/>
      <c r="D6" s="81"/>
      <c r="E6" s="5"/>
    </row>
    <row r="7" spans="1:5" ht="20.25" customHeight="1">
      <c r="A7" s="6"/>
      <c r="B7" s="7"/>
      <c r="C7" s="7"/>
      <c r="D7" s="8" t="s">
        <v>3</v>
      </c>
    </row>
    <row r="8" spans="1:5" ht="39" customHeight="1">
      <c r="A8" s="9" t="s">
        <v>4</v>
      </c>
      <c r="B8" s="10" t="s">
        <v>5</v>
      </c>
      <c r="C8" s="78" t="s">
        <v>311</v>
      </c>
      <c r="D8" s="78" t="s">
        <v>316</v>
      </c>
    </row>
    <row r="9" spans="1:5" s="11" customFormat="1" ht="14.25" customHeight="1">
      <c r="A9" s="12" t="s">
        <v>6</v>
      </c>
      <c r="B9" s="13" t="s">
        <v>7</v>
      </c>
      <c r="C9" s="14">
        <f>C10+C17+C27+C39+C42+C57+C63+C72+C83</f>
        <v>56527270</v>
      </c>
      <c r="D9" s="77">
        <f>D10+D17+D27+D39+D42+D57+D63+D72+D83</f>
        <v>58198081.420000009</v>
      </c>
      <c r="E9" s="16"/>
    </row>
    <row r="10" spans="1:5" s="11" customFormat="1" ht="15" customHeight="1">
      <c r="A10" s="12" t="s">
        <v>8</v>
      </c>
      <c r="B10" s="17" t="s">
        <v>9</v>
      </c>
      <c r="C10" s="14">
        <f>C11</f>
        <v>11792262</v>
      </c>
      <c r="D10" s="40">
        <f>D11</f>
        <v>12320596.450000001</v>
      </c>
    </row>
    <row r="11" spans="1:5" s="11" customFormat="1" ht="15" customHeight="1">
      <c r="A11" s="18" t="s">
        <v>10</v>
      </c>
      <c r="B11" s="19" t="s">
        <v>11</v>
      </c>
      <c r="C11" s="20">
        <f>C12+C13+C14+C15+C16</f>
        <v>11792262</v>
      </c>
      <c r="D11" s="74">
        <f>D12+D13+D14+D15+D16</f>
        <v>12320596.450000001</v>
      </c>
    </row>
    <row r="12" spans="1:5" s="1" customFormat="1" ht="95.25" customHeight="1">
      <c r="A12" s="18" t="s">
        <v>12</v>
      </c>
      <c r="B12" s="19" t="s">
        <v>13</v>
      </c>
      <c r="C12" s="20">
        <v>11489162</v>
      </c>
      <c r="D12" s="75">
        <v>12013313.970000001</v>
      </c>
    </row>
    <row r="13" spans="1:5" s="1" customFormat="1" ht="139.5" customHeight="1">
      <c r="A13" s="18" t="s">
        <v>14</v>
      </c>
      <c r="B13" s="19" t="s">
        <v>15</v>
      </c>
      <c r="C13" s="20">
        <v>45500</v>
      </c>
      <c r="D13" s="75">
        <v>45492</v>
      </c>
    </row>
    <row r="14" spans="1:5" s="1" customFormat="1" ht="63" customHeight="1">
      <c r="A14" s="18" t="s">
        <v>16</v>
      </c>
      <c r="B14" s="19" t="s">
        <v>17</v>
      </c>
      <c r="C14" s="20">
        <v>142000</v>
      </c>
      <c r="D14" s="25" t="s">
        <v>317</v>
      </c>
    </row>
    <row r="15" spans="1:5" s="1" customFormat="1" ht="113.25" customHeight="1">
      <c r="A15" s="18" t="s">
        <v>18</v>
      </c>
      <c r="B15" s="22" t="s">
        <v>19</v>
      </c>
      <c r="C15" s="20">
        <v>102000</v>
      </c>
      <c r="D15" s="76">
        <v>106332.9</v>
      </c>
    </row>
    <row r="16" spans="1:5" s="1" customFormat="1" ht="68.25" customHeight="1">
      <c r="A16" s="18" t="s">
        <v>307</v>
      </c>
      <c r="B16" s="22" t="s">
        <v>308</v>
      </c>
      <c r="C16" s="20">
        <v>13600</v>
      </c>
      <c r="D16" s="76">
        <v>13611</v>
      </c>
    </row>
    <row r="17" spans="1:6" s="23" customFormat="1" ht="50.25" customHeight="1">
      <c r="A17" s="12" t="s">
        <v>20</v>
      </c>
      <c r="B17" s="17" t="s">
        <v>21</v>
      </c>
      <c r="C17" s="24">
        <f>C18</f>
        <v>4719500</v>
      </c>
      <c r="D17" s="40">
        <f>D18</f>
        <v>5958982.7799999993</v>
      </c>
    </row>
    <row r="18" spans="1:6" s="23" customFormat="1" ht="48.75" customHeight="1">
      <c r="A18" s="18" t="s">
        <v>22</v>
      </c>
      <c r="B18" s="19" t="s">
        <v>23</v>
      </c>
      <c r="C18" s="20">
        <f>C19+C21+C23+C25</f>
        <v>4719500</v>
      </c>
      <c r="D18" s="47">
        <f>D19+D21+D23+D25</f>
        <v>5958982.7799999993</v>
      </c>
      <c r="F18" s="26"/>
    </row>
    <row r="19" spans="1:6" s="1" customFormat="1" ht="96" customHeight="1">
      <c r="A19" s="18" t="s">
        <v>24</v>
      </c>
      <c r="B19" s="19" t="s">
        <v>25</v>
      </c>
      <c r="C19" s="20">
        <f>C20</f>
        <v>2224900</v>
      </c>
      <c r="D19" s="25">
        <f>D20</f>
        <v>3087673.8</v>
      </c>
    </row>
    <row r="20" spans="1:6" s="1" customFormat="1" ht="138.75" customHeight="1">
      <c r="A20" s="27" t="s">
        <v>26</v>
      </c>
      <c r="B20" s="19" t="s">
        <v>27</v>
      </c>
      <c r="C20" s="20">
        <v>2224900</v>
      </c>
      <c r="D20" s="63">
        <v>3087673.8</v>
      </c>
    </row>
    <row r="21" spans="1:6" s="1" customFormat="1" ht="107.25" customHeight="1">
      <c r="A21" s="18" t="s">
        <v>28</v>
      </c>
      <c r="B21" s="19" t="s">
        <v>29</v>
      </c>
      <c r="C21" s="20">
        <f>C22</f>
        <v>16800</v>
      </c>
      <c r="D21" s="47">
        <f>D22</f>
        <v>16126.61</v>
      </c>
    </row>
    <row r="22" spans="1:6" s="1" customFormat="1" ht="155.25" customHeight="1">
      <c r="A22" s="27" t="s">
        <v>30</v>
      </c>
      <c r="B22" s="19" t="s">
        <v>31</v>
      </c>
      <c r="C22" s="20">
        <v>16800</v>
      </c>
      <c r="D22" s="63">
        <v>16126.61</v>
      </c>
    </row>
    <row r="23" spans="1:6" s="1" customFormat="1" ht="94.5" customHeight="1">
      <c r="A23" s="18" t="s">
        <v>32</v>
      </c>
      <c r="B23" s="19" t="s">
        <v>33</v>
      </c>
      <c r="C23" s="20">
        <f>C24</f>
        <v>2797600</v>
      </c>
      <c r="D23" s="25" t="str">
        <f>D24</f>
        <v>3191351.77</v>
      </c>
    </row>
    <row r="24" spans="1:6" s="1" customFormat="1" ht="142.5" customHeight="1">
      <c r="A24" s="27" t="s">
        <v>34</v>
      </c>
      <c r="B24" s="19" t="s">
        <v>35</v>
      </c>
      <c r="C24" s="20">
        <v>2797600</v>
      </c>
      <c r="D24" s="25" t="s">
        <v>318</v>
      </c>
    </row>
    <row r="25" spans="1:6" s="1" customFormat="1" ht="90.75" customHeight="1">
      <c r="A25" s="18" t="s">
        <v>36</v>
      </c>
      <c r="B25" s="19" t="s">
        <v>37</v>
      </c>
      <c r="C25" s="20">
        <f>C26</f>
        <v>-319800</v>
      </c>
      <c r="D25" s="25">
        <f>D26</f>
        <v>-336169.4</v>
      </c>
    </row>
    <row r="26" spans="1:6" s="1" customFormat="1" ht="138.75" customHeight="1">
      <c r="A26" s="27" t="s">
        <v>38</v>
      </c>
      <c r="B26" s="19" t="s">
        <v>39</v>
      </c>
      <c r="C26" s="20">
        <v>-319800</v>
      </c>
      <c r="D26" s="74">
        <v>-336169.4</v>
      </c>
    </row>
    <row r="27" spans="1:6" s="23" customFormat="1" ht="16.5" customHeight="1">
      <c r="A27" s="12" t="s">
        <v>40</v>
      </c>
      <c r="B27" s="17" t="s">
        <v>41</v>
      </c>
      <c r="C27" s="24">
        <f>C28+C33+C35+C37</f>
        <v>9853000</v>
      </c>
      <c r="D27" s="15">
        <f>D28+D33+D35+D37</f>
        <v>9655290.6799999997</v>
      </c>
    </row>
    <row r="28" spans="1:6" s="23" customFormat="1" ht="36" customHeight="1">
      <c r="A28" s="18" t="s">
        <v>42</v>
      </c>
      <c r="B28" s="19" t="s">
        <v>43</v>
      </c>
      <c r="C28" s="20">
        <f>C29+C31</f>
        <v>9333000</v>
      </c>
      <c r="D28" s="25">
        <f>D29+D31</f>
        <v>9370639.6500000004</v>
      </c>
    </row>
    <row r="29" spans="1:6" s="1" customFormat="1" ht="39.75" customHeight="1">
      <c r="A29" s="18" t="s">
        <v>44</v>
      </c>
      <c r="B29" s="19" t="s">
        <v>45</v>
      </c>
      <c r="C29" s="20">
        <f>C30</f>
        <v>6400000</v>
      </c>
      <c r="D29" s="25" t="str">
        <f>D30</f>
        <v>6437725.58</v>
      </c>
    </row>
    <row r="30" spans="1:6" s="1" customFormat="1" ht="33" customHeight="1">
      <c r="A30" s="28" t="s">
        <v>46</v>
      </c>
      <c r="B30" s="29" t="s">
        <v>47</v>
      </c>
      <c r="C30" s="20">
        <v>6400000</v>
      </c>
      <c r="D30" s="25" t="s">
        <v>319</v>
      </c>
    </row>
    <row r="31" spans="1:6" s="1" customFormat="1" ht="48" customHeight="1">
      <c r="A31" s="18" t="s">
        <v>48</v>
      </c>
      <c r="B31" s="19" t="s">
        <v>49</v>
      </c>
      <c r="C31" s="20">
        <f>C32</f>
        <v>2933000</v>
      </c>
      <c r="D31" s="25" t="str">
        <f>D32</f>
        <v>2932914.07</v>
      </c>
    </row>
    <row r="32" spans="1:6" s="1" customFormat="1" ht="78" customHeight="1">
      <c r="A32" s="28" t="s">
        <v>50</v>
      </c>
      <c r="B32" s="22" t="s">
        <v>51</v>
      </c>
      <c r="C32" s="20">
        <v>2933000</v>
      </c>
      <c r="D32" s="25" t="s">
        <v>320</v>
      </c>
    </row>
    <row r="33" spans="1:4" s="30" customFormat="1" ht="33" customHeight="1">
      <c r="A33" s="18" t="s">
        <v>52</v>
      </c>
      <c r="B33" s="19" t="s">
        <v>53</v>
      </c>
      <c r="C33" s="20">
        <f>C34</f>
        <v>3000</v>
      </c>
      <c r="D33" s="25" t="str">
        <f>D34</f>
        <v>-16360.49</v>
      </c>
    </row>
    <row r="34" spans="1:4" s="30" customFormat="1" ht="36" customHeight="1">
      <c r="A34" s="18" t="s">
        <v>54</v>
      </c>
      <c r="B34" s="19" t="s">
        <v>53</v>
      </c>
      <c r="C34" s="20">
        <v>3000</v>
      </c>
      <c r="D34" s="62" t="s">
        <v>302</v>
      </c>
    </row>
    <row r="35" spans="1:4" s="23" customFormat="1" ht="14.25" customHeight="1">
      <c r="A35" s="18" t="s">
        <v>55</v>
      </c>
      <c r="B35" s="19" t="s">
        <v>56</v>
      </c>
      <c r="C35" s="20">
        <f>C36</f>
        <v>7000</v>
      </c>
      <c r="D35" s="25" t="str">
        <f>D36</f>
        <v>-161731.97</v>
      </c>
    </row>
    <row r="36" spans="1:4" s="1" customFormat="1" ht="16.5" customHeight="1">
      <c r="A36" s="27" t="s">
        <v>57</v>
      </c>
      <c r="B36" s="19" t="s">
        <v>56</v>
      </c>
      <c r="C36" s="20">
        <v>7000</v>
      </c>
      <c r="D36" s="25" t="s">
        <v>321</v>
      </c>
    </row>
    <row r="37" spans="1:4" s="1" customFormat="1" ht="33.75" customHeight="1">
      <c r="A37" s="27" t="s">
        <v>58</v>
      </c>
      <c r="B37" s="19" t="s">
        <v>59</v>
      </c>
      <c r="C37" s="20">
        <f>C38</f>
        <v>510000</v>
      </c>
      <c r="D37" s="25" t="str">
        <f>D38</f>
        <v>462743.49</v>
      </c>
    </row>
    <row r="38" spans="1:4" s="1" customFormat="1" ht="51" customHeight="1">
      <c r="A38" s="27" t="s">
        <v>60</v>
      </c>
      <c r="B38" s="19" t="s">
        <v>61</v>
      </c>
      <c r="C38" s="20">
        <v>510000</v>
      </c>
      <c r="D38" s="25" t="s">
        <v>322</v>
      </c>
    </row>
    <row r="39" spans="1:4" s="1" customFormat="1" ht="21.75" customHeight="1">
      <c r="A39" s="31" t="s">
        <v>62</v>
      </c>
      <c r="B39" s="17" t="s">
        <v>63</v>
      </c>
      <c r="C39" s="24">
        <f t="shared" ref="C39:C40" si="0">C40</f>
        <v>90000</v>
      </c>
      <c r="D39" s="15" t="str">
        <f t="shared" ref="D39:D40" si="1">D40</f>
        <v>91583.97</v>
      </c>
    </row>
    <row r="40" spans="1:4" s="1" customFormat="1" ht="51" customHeight="1">
      <c r="A40" s="27" t="s">
        <v>64</v>
      </c>
      <c r="B40" s="19" t="s">
        <v>65</v>
      </c>
      <c r="C40" s="20">
        <f t="shared" si="0"/>
        <v>90000</v>
      </c>
      <c r="D40" s="25" t="str">
        <f t="shared" si="1"/>
        <v>91583.97</v>
      </c>
    </row>
    <row r="41" spans="1:4" s="1" customFormat="1" ht="64.5" customHeight="1">
      <c r="A41" s="27" t="s">
        <v>66</v>
      </c>
      <c r="B41" s="19" t="s">
        <v>67</v>
      </c>
      <c r="C41" s="20">
        <v>90000</v>
      </c>
      <c r="D41" s="25" t="s">
        <v>323</v>
      </c>
    </row>
    <row r="42" spans="1:4" s="23" customFormat="1" ht="59.25" customHeight="1">
      <c r="A42" s="12" t="s">
        <v>68</v>
      </c>
      <c r="B42" s="17" t="s">
        <v>69</v>
      </c>
      <c r="C42" s="24">
        <f>C43+C45+C54</f>
        <v>4803695</v>
      </c>
      <c r="D42" s="64">
        <f>D43+D45+D52+D54</f>
        <v>4873300.9900000012</v>
      </c>
    </row>
    <row r="43" spans="1:4" s="23" customFormat="1" ht="36" customHeight="1">
      <c r="A43" s="18" t="s">
        <v>70</v>
      </c>
      <c r="B43" s="19" t="s">
        <v>71</v>
      </c>
      <c r="C43" s="20">
        <f>C44</f>
        <v>42495</v>
      </c>
      <c r="D43" s="25" t="str">
        <f>D44</f>
        <v>42494.46</v>
      </c>
    </row>
    <row r="44" spans="1:4" s="1" customFormat="1" ht="54" customHeight="1">
      <c r="A44" s="18" t="s">
        <v>72</v>
      </c>
      <c r="B44" s="19" t="s">
        <v>73</v>
      </c>
      <c r="C44" s="20">
        <v>42495</v>
      </c>
      <c r="D44" s="25" t="s">
        <v>324</v>
      </c>
    </row>
    <row r="45" spans="1:4" s="23" customFormat="1" ht="114" customHeight="1">
      <c r="A45" s="18" t="s">
        <v>74</v>
      </c>
      <c r="B45" s="22" t="s">
        <v>75</v>
      </c>
      <c r="C45" s="20">
        <f>C46+C48+C50+C52</f>
        <v>4756200</v>
      </c>
      <c r="D45" s="25">
        <f>D46+D48+D50</f>
        <v>4825464.6600000011</v>
      </c>
    </row>
    <row r="46" spans="1:4" s="23" customFormat="1" ht="99.75" customHeight="1">
      <c r="A46" s="18" t="s">
        <v>76</v>
      </c>
      <c r="B46" s="22" t="s">
        <v>77</v>
      </c>
      <c r="C46" s="20">
        <f>C47</f>
        <v>4241000</v>
      </c>
      <c r="D46" s="25" t="str">
        <f>D47</f>
        <v>4289411.36</v>
      </c>
    </row>
    <row r="47" spans="1:4" s="23" customFormat="1" ht="129.75" customHeight="1">
      <c r="A47" s="18" t="s">
        <v>78</v>
      </c>
      <c r="B47" s="22" t="s">
        <v>79</v>
      </c>
      <c r="C47" s="20">
        <v>4241000</v>
      </c>
      <c r="D47" s="25" t="s">
        <v>325</v>
      </c>
    </row>
    <row r="48" spans="1:4" s="1" customFormat="1" ht="113.25" customHeight="1">
      <c r="A48" s="18" t="s">
        <v>80</v>
      </c>
      <c r="B48" s="22" t="s">
        <v>81</v>
      </c>
      <c r="C48" s="20">
        <f>C49</f>
        <v>185000</v>
      </c>
      <c r="D48" s="25" t="str">
        <f>D49</f>
        <v>185231.44</v>
      </c>
    </row>
    <row r="49" spans="1:4" s="1" customFormat="1" ht="115.5" customHeight="1">
      <c r="A49" s="27" t="s">
        <v>82</v>
      </c>
      <c r="B49" s="22" t="s">
        <v>83</v>
      </c>
      <c r="C49" s="20">
        <v>185000</v>
      </c>
      <c r="D49" s="25" t="s">
        <v>326</v>
      </c>
    </row>
    <row r="50" spans="1:4" s="1" customFormat="1" ht="123" customHeight="1">
      <c r="A50" s="18" t="s">
        <v>84</v>
      </c>
      <c r="B50" s="22" t="s">
        <v>85</v>
      </c>
      <c r="C50" s="20">
        <f>C51</f>
        <v>330000</v>
      </c>
      <c r="D50" s="25" t="str">
        <f>D51</f>
        <v>350821.86</v>
      </c>
    </row>
    <row r="51" spans="1:4" s="30" customFormat="1" ht="93.75" customHeight="1">
      <c r="A51" s="27" t="s">
        <v>86</v>
      </c>
      <c r="B51" s="22" t="s">
        <v>87</v>
      </c>
      <c r="C51" s="20">
        <v>330000</v>
      </c>
      <c r="D51" s="25" t="s">
        <v>327</v>
      </c>
    </row>
    <row r="52" spans="1:4" s="30" customFormat="1" ht="69.75" customHeight="1">
      <c r="A52" s="27" t="s">
        <v>286</v>
      </c>
      <c r="B52" s="22" t="s">
        <v>287</v>
      </c>
      <c r="C52" s="20">
        <f>C53</f>
        <v>200</v>
      </c>
      <c r="D52" s="63" t="str">
        <f>D53</f>
        <v>221.84</v>
      </c>
    </row>
    <row r="53" spans="1:4" s="30" customFormat="1" ht="171" customHeight="1">
      <c r="A53" s="27" t="s">
        <v>284</v>
      </c>
      <c r="B53" s="58" t="s">
        <v>285</v>
      </c>
      <c r="C53" s="20">
        <v>200</v>
      </c>
      <c r="D53" s="62" t="s">
        <v>303</v>
      </c>
    </row>
    <row r="54" spans="1:4" s="30" customFormat="1" ht="99" customHeight="1">
      <c r="A54" s="18" t="s">
        <v>88</v>
      </c>
      <c r="B54" s="22" t="s">
        <v>89</v>
      </c>
      <c r="C54" s="20">
        <f t="shared" ref="C54:C57" si="2">C55</f>
        <v>5000</v>
      </c>
      <c r="D54" s="25">
        <f t="shared" ref="D54:D57" si="3">D55</f>
        <v>5120.03</v>
      </c>
    </row>
    <row r="55" spans="1:4" s="30" customFormat="1" ht="94.5" customHeight="1">
      <c r="A55" s="18" t="s">
        <v>90</v>
      </c>
      <c r="B55" s="22" t="s">
        <v>91</v>
      </c>
      <c r="C55" s="20">
        <f t="shared" si="2"/>
        <v>5000</v>
      </c>
      <c r="D55" s="21">
        <f t="shared" si="3"/>
        <v>5120.03</v>
      </c>
    </row>
    <row r="56" spans="1:4" s="30" customFormat="1" ht="93.75" customHeight="1">
      <c r="A56" s="18" t="s">
        <v>92</v>
      </c>
      <c r="B56" s="22" t="s">
        <v>93</v>
      </c>
      <c r="C56" s="20">
        <v>5000</v>
      </c>
      <c r="D56" s="21">
        <v>5120.03</v>
      </c>
    </row>
    <row r="57" spans="1:4" s="11" customFormat="1" ht="33.75" customHeight="1">
      <c r="A57" s="12" t="s">
        <v>94</v>
      </c>
      <c r="B57" s="17" t="s">
        <v>95</v>
      </c>
      <c r="C57" s="24">
        <f t="shared" si="2"/>
        <v>626000</v>
      </c>
      <c r="D57" s="15">
        <f t="shared" si="3"/>
        <v>624971.14</v>
      </c>
    </row>
    <row r="58" spans="1:4" s="23" customFormat="1" ht="33.75" customHeight="1">
      <c r="A58" s="12" t="s">
        <v>96</v>
      </c>
      <c r="B58" s="17" t="s">
        <v>97</v>
      </c>
      <c r="C58" s="14">
        <f>C59+C60</f>
        <v>626000</v>
      </c>
      <c r="D58" s="15">
        <f>D59+D60</f>
        <v>624971.14</v>
      </c>
    </row>
    <row r="59" spans="1:4" s="23" customFormat="1" ht="30">
      <c r="A59" s="18" t="s">
        <v>98</v>
      </c>
      <c r="B59" s="19" t="s">
        <v>99</v>
      </c>
      <c r="C59" s="20">
        <v>102000</v>
      </c>
      <c r="D59" s="25" t="s">
        <v>328</v>
      </c>
    </row>
    <row r="60" spans="1:4" s="23" customFormat="1" ht="31.5" customHeight="1">
      <c r="A60" s="18" t="s">
        <v>100</v>
      </c>
      <c r="B60" s="19" t="s">
        <v>101</v>
      </c>
      <c r="C60" s="20">
        <f>C61+C62</f>
        <v>524000</v>
      </c>
      <c r="D60" s="25">
        <f>D61+D62</f>
        <v>523146.19</v>
      </c>
    </row>
    <row r="61" spans="1:4" s="23" customFormat="1" ht="25.5" customHeight="1">
      <c r="A61" s="27" t="s">
        <v>102</v>
      </c>
      <c r="B61" s="19" t="s">
        <v>103</v>
      </c>
      <c r="C61" s="20">
        <v>420000</v>
      </c>
      <c r="D61" s="25" t="s">
        <v>329</v>
      </c>
    </row>
    <row r="62" spans="1:4" s="23" customFormat="1" ht="38.25" customHeight="1">
      <c r="A62" s="27" t="s">
        <v>104</v>
      </c>
      <c r="B62" s="19" t="s">
        <v>105</v>
      </c>
      <c r="C62" s="20">
        <v>104000</v>
      </c>
      <c r="D62" s="25" t="s">
        <v>304</v>
      </c>
    </row>
    <row r="63" spans="1:4" s="23" customFormat="1" ht="31.5">
      <c r="A63" s="12" t="s">
        <v>106</v>
      </c>
      <c r="B63" s="17" t="s">
        <v>107</v>
      </c>
      <c r="C63" s="24">
        <f>C64+C67</f>
        <v>18724970</v>
      </c>
      <c r="D63" s="15">
        <f>D64+D67</f>
        <v>18563813.73</v>
      </c>
    </row>
    <row r="64" spans="1:4" s="23" customFormat="1" ht="25.5" customHeight="1">
      <c r="A64" s="18" t="s">
        <v>108</v>
      </c>
      <c r="B64" s="19" t="s">
        <v>109</v>
      </c>
      <c r="C64" s="20">
        <f t="shared" ref="C64:C65" si="4">C65</f>
        <v>16116970</v>
      </c>
      <c r="D64" s="25" t="str">
        <f t="shared" ref="D64:D65" si="5">D65</f>
        <v>16084531.14</v>
      </c>
    </row>
    <row r="65" spans="1:4" s="23" customFormat="1" ht="34.5" customHeight="1">
      <c r="A65" s="18" t="s">
        <v>110</v>
      </c>
      <c r="B65" s="19" t="s">
        <v>111</v>
      </c>
      <c r="C65" s="20">
        <f t="shared" si="4"/>
        <v>16116970</v>
      </c>
      <c r="D65" s="25" t="str">
        <f t="shared" si="5"/>
        <v>16084531.14</v>
      </c>
    </row>
    <row r="66" spans="1:4" s="23" customFormat="1" ht="51.75" customHeight="1">
      <c r="A66" s="27" t="s">
        <v>112</v>
      </c>
      <c r="B66" s="19" t="s">
        <v>113</v>
      </c>
      <c r="C66" s="20">
        <v>16116970</v>
      </c>
      <c r="D66" s="25" t="s">
        <v>330</v>
      </c>
    </row>
    <row r="67" spans="1:4" s="23" customFormat="1" ht="24" customHeight="1">
      <c r="A67" s="18" t="s">
        <v>114</v>
      </c>
      <c r="B67" s="19" t="s">
        <v>115</v>
      </c>
      <c r="C67" s="20">
        <f>C68+C70</f>
        <v>2608000</v>
      </c>
      <c r="D67" s="25">
        <f>D68+D70</f>
        <v>2479282.59</v>
      </c>
    </row>
    <row r="68" spans="1:4" s="23" customFormat="1" ht="48" customHeight="1">
      <c r="A68" s="18" t="s">
        <v>116</v>
      </c>
      <c r="B68" s="19" t="s">
        <v>117</v>
      </c>
      <c r="C68" s="20">
        <f>C69</f>
        <v>2601750</v>
      </c>
      <c r="D68" s="25" t="str">
        <f>D69</f>
        <v>2473032.59</v>
      </c>
    </row>
    <row r="69" spans="1:4" s="23" customFormat="1" ht="58.5" customHeight="1">
      <c r="A69" s="27" t="s">
        <v>118</v>
      </c>
      <c r="B69" s="19" t="s">
        <v>119</v>
      </c>
      <c r="C69" s="20">
        <v>2601750</v>
      </c>
      <c r="D69" s="25" t="s">
        <v>331</v>
      </c>
    </row>
    <row r="70" spans="1:4" s="23" customFormat="1" ht="41.25" customHeight="1">
      <c r="A70" s="27" t="s">
        <v>120</v>
      </c>
      <c r="B70" s="19" t="s">
        <v>121</v>
      </c>
      <c r="C70" s="20">
        <f>C71</f>
        <v>6250</v>
      </c>
      <c r="D70" s="25" t="str">
        <f>D71</f>
        <v>6250</v>
      </c>
    </row>
    <row r="71" spans="1:4" s="23" customFormat="1" ht="33.75" customHeight="1">
      <c r="A71" s="27" t="s">
        <v>122</v>
      </c>
      <c r="B71" s="19" t="s">
        <v>123</v>
      </c>
      <c r="C71" s="20">
        <v>6250</v>
      </c>
      <c r="D71" s="62" t="s">
        <v>305</v>
      </c>
    </row>
    <row r="72" spans="1:4" s="23" customFormat="1" ht="45" customHeight="1">
      <c r="A72" s="12" t="s">
        <v>124</v>
      </c>
      <c r="B72" s="17" t="s">
        <v>125</v>
      </c>
      <c r="C72" s="24">
        <f>C73+C76+C81</f>
        <v>4922800</v>
      </c>
      <c r="D72" s="64">
        <f>D73+D76+D81</f>
        <v>5141517.66</v>
      </c>
    </row>
    <row r="73" spans="1:4" s="23" customFormat="1" ht="108.75" customHeight="1">
      <c r="A73" s="59" t="s">
        <v>288</v>
      </c>
      <c r="B73" s="60" t="s">
        <v>289</v>
      </c>
      <c r="C73" s="61">
        <f>C74</f>
        <v>80000</v>
      </c>
      <c r="D73" s="63" t="str">
        <f>D74</f>
        <v>80039</v>
      </c>
    </row>
    <row r="74" spans="1:4" s="23" customFormat="1" ht="123.75" customHeight="1">
      <c r="A74" s="59" t="s">
        <v>290</v>
      </c>
      <c r="B74" s="60" t="s">
        <v>291</v>
      </c>
      <c r="C74" s="61">
        <f>C75</f>
        <v>80000</v>
      </c>
      <c r="D74" s="63" t="str">
        <f>D75</f>
        <v>80039</v>
      </c>
    </row>
    <row r="75" spans="1:4" s="23" customFormat="1" ht="127.5" customHeight="1">
      <c r="A75" s="59" t="s">
        <v>292</v>
      </c>
      <c r="B75" s="60" t="s">
        <v>293</v>
      </c>
      <c r="C75" s="61">
        <v>80000</v>
      </c>
      <c r="D75" s="25" t="s">
        <v>332</v>
      </c>
    </row>
    <row r="76" spans="1:4" s="1" customFormat="1" ht="57" customHeight="1">
      <c r="A76" s="32" t="s">
        <v>126</v>
      </c>
      <c r="B76" s="22" t="s">
        <v>127</v>
      </c>
      <c r="C76" s="20">
        <f>C77+C79</f>
        <v>4842800</v>
      </c>
      <c r="D76" s="25">
        <f>D77+D79</f>
        <v>5061478.66</v>
      </c>
    </row>
    <row r="77" spans="1:4" s="1" customFormat="1" ht="48.75" customHeight="1">
      <c r="A77" s="32" t="s">
        <v>128</v>
      </c>
      <c r="B77" s="22" t="s">
        <v>129</v>
      </c>
      <c r="C77" s="20">
        <f>C78</f>
        <v>4700000</v>
      </c>
      <c r="D77" s="25" t="str">
        <f>D78</f>
        <v>4918689.01</v>
      </c>
    </row>
    <row r="78" spans="1:4" s="1" customFormat="1" ht="77.25" customHeight="1">
      <c r="A78" s="32" t="s">
        <v>130</v>
      </c>
      <c r="B78" s="22" t="s">
        <v>131</v>
      </c>
      <c r="C78" s="20">
        <v>4700000</v>
      </c>
      <c r="D78" s="25" t="s">
        <v>333</v>
      </c>
    </row>
    <row r="79" spans="1:4" s="1" customFormat="1" ht="65.25" customHeight="1">
      <c r="A79" s="32" t="s">
        <v>132</v>
      </c>
      <c r="B79" s="22" t="s">
        <v>133</v>
      </c>
      <c r="C79" s="20">
        <f>C80</f>
        <v>142800</v>
      </c>
      <c r="D79" s="25" t="str">
        <f>D80</f>
        <v>142789.65</v>
      </c>
    </row>
    <row r="80" spans="1:4" s="1" customFormat="1" ht="84.75" customHeight="1">
      <c r="A80" s="32" t="s">
        <v>134</v>
      </c>
      <c r="B80" s="22" t="s">
        <v>135</v>
      </c>
      <c r="C80" s="20">
        <v>142800</v>
      </c>
      <c r="D80" s="62" t="s">
        <v>306</v>
      </c>
    </row>
    <row r="81" spans="1:4" s="1" customFormat="1" ht="54" customHeight="1">
      <c r="A81" s="18" t="s">
        <v>136</v>
      </c>
      <c r="B81" s="22" t="s">
        <v>137</v>
      </c>
      <c r="C81" s="20">
        <f>C82</f>
        <v>0</v>
      </c>
      <c r="D81" s="21">
        <f>D82</f>
        <v>0</v>
      </c>
    </row>
    <row r="82" spans="1:4" s="1" customFormat="1" ht="62.25" customHeight="1">
      <c r="A82" s="18" t="s">
        <v>138</v>
      </c>
      <c r="B82" s="22" t="s">
        <v>139</v>
      </c>
      <c r="C82" s="20"/>
      <c r="D82" s="21"/>
    </row>
    <row r="83" spans="1:4" s="23" customFormat="1" ht="21" customHeight="1">
      <c r="A83" s="12" t="s">
        <v>140</v>
      </c>
      <c r="B83" s="17" t="s">
        <v>141</v>
      </c>
      <c r="C83" s="24">
        <f>C84++C105+C107+C112+C117</f>
        <v>995043</v>
      </c>
      <c r="D83" s="15">
        <f>D84++D105+D107+D112+D117</f>
        <v>968024.02</v>
      </c>
    </row>
    <row r="84" spans="1:4" s="23" customFormat="1" ht="49.5" customHeight="1">
      <c r="A84" s="18" t="s">
        <v>142</v>
      </c>
      <c r="B84" s="19" t="s">
        <v>143</v>
      </c>
      <c r="C84" s="20">
        <f>C85+C87+C89+C91+C93+C95+C97+C99+C101+C103</f>
        <v>56800</v>
      </c>
      <c r="D84" s="21">
        <f>D85+D87+D89+D91+D93+D95+D97+D100+D101+D103</f>
        <v>57971</v>
      </c>
    </row>
    <row r="85" spans="1:4" s="23" customFormat="1" ht="75.75" customHeight="1">
      <c r="A85" s="18" t="s">
        <v>144</v>
      </c>
      <c r="B85" s="19" t="s">
        <v>145</v>
      </c>
      <c r="C85" s="20">
        <f>C86</f>
        <v>4750</v>
      </c>
      <c r="D85" s="21">
        <f>D86</f>
        <v>6050</v>
      </c>
    </row>
    <row r="86" spans="1:4" s="23" customFormat="1" ht="105.75" customHeight="1">
      <c r="A86" s="27" t="s">
        <v>146</v>
      </c>
      <c r="B86" s="19" t="s">
        <v>147</v>
      </c>
      <c r="C86" s="20">
        <v>4750</v>
      </c>
      <c r="D86" s="21">
        <v>6050</v>
      </c>
    </row>
    <row r="87" spans="1:4" s="23" customFormat="1" ht="105.75" customHeight="1">
      <c r="A87" s="18" t="s">
        <v>148</v>
      </c>
      <c r="B87" s="19" t="s">
        <v>149</v>
      </c>
      <c r="C87" s="20">
        <f>C88</f>
        <v>25000</v>
      </c>
      <c r="D87" s="21">
        <f>D88</f>
        <v>25000</v>
      </c>
    </row>
    <row r="88" spans="1:4" s="23" customFormat="1" ht="142.5" customHeight="1">
      <c r="A88" s="27" t="s">
        <v>150</v>
      </c>
      <c r="B88" s="19" t="s">
        <v>151</v>
      </c>
      <c r="C88" s="20">
        <v>25000</v>
      </c>
      <c r="D88" s="21">
        <v>25000</v>
      </c>
    </row>
    <row r="89" spans="1:4" s="23" customFormat="1" ht="81.75" customHeight="1">
      <c r="A89" s="18" t="s">
        <v>152</v>
      </c>
      <c r="B89" s="19" t="s">
        <v>153</v>
      </c>
      <c r="C89" s="20">
        <f>C90</f>
        <v>550</v>
      </c>
      <c r="D89" s="21">
        <f>D90</f>
        <v>500</v>
      </c>
    </row>
    <row r="90" spans="1:4" s="23" customFormat="1" ht="104.25" customHeight="1">
      <c r="A90" s="27" t="s">
        <v>154</v>
      </c>
      <c r="B90" s="19" t="s">
        <v>155</v>
      </c>
      <c r="C90" s="20">
        <v>550</v>
      </c>
      <c r="D90" s="21">
        <v>500</v>
      </c>
    </row>
    <row r="91" spans="1:4" s="23" customFormat="1" ht="77.25" customHeight="1">
      <c r="A91" s="18" t="s">
        <v>156</v>
      </c>
      <c r="B91" s="19" t="s">
        <v>157</v>
      </c>
      <c r="C91" s="20">
        <f>C92</f>
        <v>4000</v>
      </c>
      <c r="D91" s="21">
        <f>D92</f>
        <v>4000</v>
      </c>
    </row>
    <row r="92" spans="1:4" s="23" customFormat="1" ht="112.5" customHeight="1">
      <c r="A92" s="27" t="s">
        <v>158</v>
      </c>
      <c r="B92" s="19" t="s">
        <v>159</v>
      </c>
      <c r="C92" s="20">
        <v>4000</v>
      </c>
      <c r="D92" s="21">
        <v>4000</v>
      </c>
    </row>
    <row r="93" spans="1:4" s="23" customFormat="1" ht="80.25" customHeight="1">
      <c r="A93" s="32" t="s">
        <v>160</v>
      </c>
      <c r="B93" s="19" t="s">
        <v>161</v>
      </c>
      <c r="C93" s="20">
        <f>C94</f>
        <v>0</v>
      </c>
      <c r="D93" s="21">
        <f>D94</f>
        <v>0</v>
      </c>
    </row>
    <row r="94" spans="1:4" s="23" customFormat="1" ht="105.75" customHeight="1">
      <c r="A94" s="27" t="s">
        <v>162</v>
      </c>
      <c r="B94" s="19" t="s">
        <v>163</v>
      </c>
      <c r="C94" s="20"/>
      <c r="D94" s="21"/>
    </row>
    <row r="95" spans="1:4" s="23" customFormat="1" ht="92.25" customHeight="1">
      <c r="A95" s="27" t="s">
        <v>164</v>
      </c>
      <c r="B95" s="19" t="s">
        <v>165</v>
      </c>
      <c r="C95" s="20">
        <f>C96</f>
        <v>3000</v>
      </c>
      <c r="D95" s="21">
        <f>D96</f>
        <v>3000</v>
      </c>
    </row>
    <row r="96" spans="1:4" s="23" customFormat="1" ht="124.5" customHeight="1">
      <c r="A96" s="27" t="s">
        <v>166</v>
      </c>
      <c r="B96" s="19" t="s">
        <v>167</v>
      </c>
      <c r="C96" s="20">
        <v>3000</v>
      </c>
      <c r="D96" s="21">
        <v>3000</v>
      </c>
    </row>
    <row r="97" spans="1:4" s="23" customFormat="1" ht="92.25" customHeight="1">
      <c r="A97" s="27" t="s">
        <v>168</v>
      </c>
      <c r="B97" s="19" t="s">
        <v>169</v>
      </c>
      <c r="C97" s="20">
        <f>C98</f>
        <v>300</v>
      </c>
      <c r="D97" s="21">
        <f>D98</f>
        <v>306</v>
      </c>
    </row>
    <row r="98" spans="1:4" s="23" customFormat="1" ht="157.5" customHeight="1">
      <c r="A98" s="27" t="s">
        <v>170</v>
      </c>
      <c r="B98" s="19" t="s">
        <v>171</v>
      </c>
      <c r="C98" s="20">
        <v>300</v>
      </c>
      <c r="D98" s="21">
        <v>306</v>
      </c>
    </row>
    <row r="99" spans="1:4" s="23" customFormat="1" ht="84.75" customHeight="1">
      <c r="A99" s="80" t="s">
        <v>152</v>
      </c>
      <c r="B99" s="71" t="s">
        <v>153</v>
      </c>
      <c r="C99" s="20">
        <f>C100</f>
        <v>1000</v>
      </c>
      <c r="D99" s="21">
        <f>D100</f>
        <v>1000</v>
      </c>
    </row>
    <row r="100" spans="1:4" s="23" customFormat="1" ht="112.5" customHeight="1">
      <c r="A100" s="72" t="s">
        <v>154</v>
      </c>
      <c r="B100" s="73" t="s">
        <v>310</v>
      </c>
      <c r="C100" s="20">
        <v>1000</v>
      </c>
      <c r="D100" s="21">
        <v>1000</v>
      </c>
    </row>
    <row r="101" spans="1:4" s="23" customFormat="1" ht="85.5" customHeight="1">
      <c r="A101" s="18" t="s">
        <v>172</v>
      </c>
      <c r="B101" s="19" t="s">
        <v>173</v>
      </c>
      <c r="C101" s="20">
        <f>C102</f>
        <v>0</v>
      </c>
      <c r="D101" s="21">
        <f>D102</f>
        <v>0</v>
      </c>
    </row>
    <row r="102" spans="1:4" s="23" customFormat="1" ht="108" customHeight="1">
      <c r="A102" s="33" t="s">
        <v>174</v>
      </c>
      <c r="B102" s="19" t="s">
        <v>175</v>
      </c>
      <c r="C102" s="20"/>
      <c r="D102" s="21"/>
    </row>
    <row r="103" spans="1:4" s="23" customFormat="1" ht="95.25" customHeight="1">
      <c r="A103" s="32" t="s">
        <v>176</v>
      </c>
      <c r="B103" s="19" t="s">
        <v>177</v>
      </c>
      <c r="C103" s="20">
        <f>C104</f>
        <v>18200</v>
      </c>
      <c r="D103" s="21">
        <f>D104</f>
        <v>18115</v>
      </c>
    </row>
    <row r="104" spans="1:4" s="23" customFormat="1" ht="129" customHeight="1">
      <c r="A104" s="33" t="s">
        <v>178</v>
      </c>
      <c r="B104" s="22" t="s">
        <v>179</v>
      </c>
      <c r="C104" s="20">
        <v>18200</v>
      </c>
      <c r="D104" s="21">
        <v>18115</v>
      </c>
    </row>
    <row r="105" spans="1:4" s="23" customFormat="1" ht="57.75" customHeight="1">
      <c r="A105" s="33" t="s">
        <v>180</v>
      </c>
      <c r="B105" s="22" t="s">
        <v>181</v>
      </c>
      <c r="C105" s="20">
        <f>C106</f>
        <v>200</v>
      </c>
      <c r="D105" s="21" t="str">
        <f>D106</f>
        <v>-199.98</v>
      </c>
    </row>
    <row r="106" spans="1:4" s="23" customFormat="1" ht="89.25" customHeight="1">
      <c r="A106" s="33" t="s">
        <v>182</v>
      </c>
      <c r="B106" s="22" t="s">
        <v>183</v>
      </c>
      <c r="C106" s="20">
        <v>200</v>
      </c>
      <c r="D106" s="25" t="s">
        <v>334</v>
      </c>
    </row>
    <row r="107" spans="1:4" s="23" customFormat="1" ht="142.5" customHeight="1">
      <c r="A107" s="34" t="s">
        <v>184</v>
      </c>
      <c r="B107" s="22" t="s">
        <v>185</v>
      </c>
      <c r="C107" s="20">
        <f>C108+C110</f>
        <v>650343</v>
      </c>
      <c r="D107" s="62">
        <f>D108+D110</f>
        <v>650364.52</v>
      </c>
    </row>
    <row r="108" spans="1:4" s="23" customFormat="1" ht="92.25" customHeight="1">
      <c r="A108" s="34" t="s">
        <v>294</v>
      </c>
      <c r="B108" s="22" t="s">
        <v>295</v>
      </c>
      <c r="C108" s="20">
        <f>C109</f>
        <v>598500</v>
      </c>
      <c r="D108" s="47" t="str">
        <f>D109</f>
        <v>598579.84</v>
      </c>
    </row>
    <row r="109" spans="1:4" s="23" customFormat="1" ht="103.5" customHeight="1">
      <c r="A109" s="34" t="s">
        <v>296</v>
      </c>
      <c r="B109" s="22" t="s">
        <v>297</v>
      </c>
      <c r="C109" s="20">
        <v>598500</v>
      </c>
      <c r="D109" s="25" t="s">
        <v>336</v>
      </c>
    </row>
    <row r="110" spans="1:4" s="30" customFormat="1" ht="110.25" customHeight="1">
      <c r="A110" s="35" t="s">
        <v>186</v>
      </c>
      <c r="B110" s="19" t="s">
        <v>187</v>
      </c>
      <c r="C110" s="20">
        <f t="shared" ref="C110" si="6">C111</f>
        <v>51843</v>
      </c>
      <c r="D110" s="25" t="str">
        <f t="shared" ref="D110" si="7">D111</f>
        <v>51784.68</v>
      </c>
    </row>
    <row r="111" spans="1:4" s="30" customFormat="1" ht="100.5" customHeight="1">
      <c r="A111" s="28" t="s">
        <v>188</v>
      </c>
      <c r="B111" s="19" t="s">
        <v>189</v>
      </c>
      <c r="C111" s="20">
        <v>51843</v>
      </c>
      <c r="D111" s="25" t="s">
        <v>335</v>
      </c>
    </row>
    <row r="112" spans="1:4" s="30" customFormat="1" ht="30">
      <c r="A112" s="35" t="s">
        <v>190</v>
      </c>
      <c r="B112" s="22" t="s">
        <v>191</v>
      </c>
      <c r="C112" s="20">
        <f>C113+C115</f>
        <v>227700</v>
      </c>
      <c r="D112" s="63">
        <f>D113+D115</f>
        <v>205715.47999999998</v>
      </c>
    </row>
    <row r="113" spans="1:6" s="30" customFormat="1" ht="109.5" customHeight="1">
      <c r="A113" s="35" t="s">
        <v>298</v>
      </c>
      <c r="B113" s="58" t="s">
        <v>299</v>
      </c>
      <c r="C113" s="20">
        <f>C114</f>
        <v>17700</v>
      </c>
      <c r="D113" s="47" t="str">
        <f>D114</f>
        <v>17713.74</v>
      </c>
    </row>
    <row r="114" spans="1:6" s="30" customFormat="1" ht="82.5" customHeight="1">
      <c r="A114" s="35" t="s">
        <v>300</v>
      </c>
      <c r="B114" s="22" t="s">
        <v>301</v>
      </c>
      <c r="C114" s="20">
        <v>17700</v>
      </c>
      <c r="D114" s="62" t="s">
        <v>309</v>
      </c>
    </row>
    <row r="115" spans="1:6" s="30" customFormat="1" ht="96.75" customHeight="1">
      <c r="A115" s="35" t="s">
        <v>192</v>
      </c>
      <c r="B115" s="22" t="s">
        <v>193</v>
      </c>
      <c r="C115" s="20">
        <f>C116</f>
        <v>210000</v>
      </c>
      <c r="D115" s="63" t="str">
        <f>D116</f>
        <v>188001.74</v>
      </c>
    </row>
    <row r="116" spans="1:6" s="30" customFormat="1" ht="99" customHeight="1">
      <c r="A116" s="28" t="s">
        <v>194</v>
      </c>
      <c r="B116" s="22" t="s">
        <v>195</v>
      </c>
      <c r="C116" s="20">
        <v>210000</v>
      </c>
      <c r="D116" s="25" t="s">
        <v>337</v>
      </c>
    </row>
    <row r="117" spans="1:6" s="30" customFormat="1" ht="15">
      <c r="A117" s="35" t="s">
        <v>196</v>
      </c>
      <c r="B117" s="22" t="s">
        <v>197</v>
      </c>
      <c r="C117" s="20">
        <f>C118</f>
        <v>60000</v>
      </c>
      <c r="D117" s="21">
        <f>D118</f>
        <v>54173</v>
      </c>
    </row>
    <row r="118" spans="1:6" s="30" customFormat="1" ht="138.75" customHeight="1">
      <c r="A118" s="28" t="s">
        <v>198</v>
      </c>
      <c r="B118" s="22" t="s">
        <v>199</v>
      </c>
      <c r="C118" s="20">
        <v>60000</v>
      </c>
      <c r="D118" s="21">
        <v>54173</v>
      </c>
    </row>
    <row r="119" spans="1:6" s="1" customFormat="1" ht="15.75" customHeight="1">
      <c r="A119" s="36" t="s">
        <v>200</v>
      </c>
      <c r="B119" s="37" t="s">
        <v>201</v>
      </c>
      <c r="C119" s="39">
        <f>C120+C161</f>
        <v>331536505</v>
      </c>
      <c r="D119" s="40">
        <f>D120+D161</f>
        <v>330557213.73999995</v>
      </c>
      <c r="E119" s="26"/>
    </row>
    <row r="120" spans="1:6" s="1" customFormat="1" ht="47.25">
      <c r="A120" s="36" t="s">
        <v>202</v>
      </c>
      <c r="B120" s="37" t="s">
        <v>203</v>
      </c>
      <c r="C120" s="39">
        <f>C121+C126+C149+C154</f>
        <v>331536505</v>
      </c>
      <c r="D120" s="40">
        <f>D121+D126+D149+D154</f>
        <v>330557213.73999995</v>
      </c>
    </row>
    <row r="121" spans="1:6" s="1" customFormat="1" ht="35.25" customHeight="1">
      <c r="A121" s="36" t="s">
        <v>204</v>
      </c>
      <c r="B121" s="37" t="s">
        <v>205</v>
      </c>
      <c r="C121" s="39">
        <f>C122+C124</f>
        <v>129830000</v>
      </c>
      <c r="D121" s="40">
        <f>D122+D124</f>
        <v>129830000</v>
      </c>
    </row>
    <row r="122" spans="1:6" s="1" customFormat="1" ht="30">
      <c r="A122" s="35" t="s">
        <v>206</v>
      </c>
      <c r="B122" s="29" t="s">
        <v>207</v>
      </c>
      <c r="C122" s="67">
        <f>C123</f>
        <v>96866000</v>
      </c>
      <c r="D122" s="47">
        <f>D123</f>
        <v>96866000</v>
      </c>
    </row>
    <row r="123" spans="1:6" s="1" customFormat="1" ht="45">
      <c r="A123" s="35" t="s">
        <v>208</v>
      </c>
      <c r="B123" s="38" t="s">
        <v>209</v>
      </c>
      <c r="C123" s="68">
        <v>96866000</v>
      </c>
      <c r="D123" s="65">
        <v>96866000</v>
      </c>
    </row>
    <row r="124" spans="1:6" s="1" customFormat="1" ht="35.25" customHeight="1">
      <c r="A124" s="35" t="s">
        <v>210</v>
      </c>
      <c r="B124" s="22" t="s">
        <v>211</v>
      </c>
      <c r="C124" s="69">
        <f>C125</f>
        <v>32964000</v>
      </c>
      <c r="D124" s="66">
        <f>D125</f>
        <v>32964000</v>
      </c>
    </row>
    <row r="125" spans="1:6" s="1" customFormat="1" ht="47.25" customHeight="1">
      <c r="A125" s="35" t="s">
        <v>212</v>
      </c>
      <c r="B125" s="22" t="s">
        <v>213</v>
      </c>
      <c r="C125" s="68">
        <v>32964000</v>
      </c>
      <c r="D125" s="65">
        <v>32964000</v>
      </c>
    </row>
    <row r="126" spans="1:6" s="1" customFormat="1" ht="54" customHeight="1">
      <c r="A126" s="36" t="s">
        <v>214</v>
      </c>
      <c r="B126" s="37" t="s">
        <v>215</v>
      </c>
      <c r="C126" s="39">
        <f>C127+C129+C131+C133+C137+C139+C141+C143+C145+C147+C135</f>
        <v>84222627</v>
      </c>
      <c r="D126" s="40">
        <f>D127+D129+D131+D133+D137+D139+D141+D143+D145+D147+D135</f>
        <v>84220764.729999989</v>
      </c>
      <c r="E126" s="41"/>
      <c r="F126" s="41"/>
    </row>
    <row r="127" spans="1:6" s="1" customFormat="1" ht="96.75" customHeight="1">
      <c r="A127" s="42" t="s">
        <v>216</v>
      </c>
      <c r="B127" s="22" t="s">
        <v>217</v>
      </c>
      <c r="C127" s="50">
        <f>C128</f>
        <v>38911703</v>
      </c>
      <c r="D127" s="47">
        <f>D128</f>
        <v>38911703</v>
      </c>
      <c r="E127" s="41"/>
      <c r="F127" s="41"/>
    </row>
    <row r="128" spans="1:6" s="1" customFormat="1" ht="106.5" customHeight="1">
      <c r="A128" s="43" t="s">
        <v>218</v>
      </c>
      <c r="B128" s="38" t="s">
        <v>219</v>
      </c>
      <c r="C128" s="50">
        <v>38911703</v>
      </c>
      <c r="D128" s="50">
        <v>38911703</v>
      </c>
      <c r="E128" s="41"/>
      <c r="F128" s="41"/>
    </row>
    <row r="129" spans="1:6" s="1" customFormat="1" ht="77.25" customHeight="1">
      <c r="A129" s="35" t="s">
        <v>220</v>
      </c>
      <c r="B129" s="22" t="s">
        <v>221</v>
      </c>
      <c r="C129" s="50">
        <f>C130</f>
        <v>1305940</v>
      </c>
      <c r="D129" s="47">
        <f>D130</f>
        <v>1305940</v>
      </c>
      <c r="E129" s="41"/>
      <c r="F129" s="41"/>
    </row>
    <row r="130" spans="1:6" s="1" customFormat="1" ht="90" customHeight="1">
      <c r="A130" s="44" t="s">
        <v>222</v>
      </c>
      <c r="B130" s="45" t="s">
        <v>223</v>
      </c>
      <c r="C130" s="50">
        <v>1305940</v>
      </c>
      <c r="D130" s="47">
        <v>1305940</v>
      </c>
      <c r="E130" s="41"/>
      <c r="F130" s="41"/>
    </row>
    <row r="131" spans="1:6" s="1" customFormat="1" ht="88.5" customHeight="1">
      <c r="A131" s="35" t="s">
        <v>224</v>
      </c>
      <c r="B131" s="22" t="s">
        <v>225</v>
      </c>
      <c r="C131" s="50">
        <f>C132</f>
        <v>1248200</v>
      </c>
      <c r="D131" s="47">
        <f>D132</f>
        <v>1248200</v>
      </c>
      <c r="E131" s="41"/>
      <c r="F131" s="41"/>
    </row>
    <row r="132" spans="1:6" s="1" customFormat="1" ht="93" customHeight="1">
      <c r="A132" s="35" t="s">
        <v>226</v>
      </c>
      <c r="B132" s="22" t="s">
        <v>227</v>
      </c>
      <c r="C132" s="50">
        <v>1248200</v>
      </c>
      <c r="D132" s="50">
        <v>1248200</v>
      </c>
      <c r="E132" s="41"/>
      <c r="F132" s="41"/>
    </row>
    <row r="133" spans="1:6" s="1" customFormat="1" ht="51" customHeight="1">
      <c r="A133" s="35" t="s">
        <v>228</v>
      </c>
      <c r="B133" s="22" t="s">
        <v>229</v>
      </c>
      <c r="C133" s="50">
        <f>C134</f>
        <v>23455100</v>
      </c>
      <c r="D133" s="47">
        <f>D134</f>
        <v>23455066</v>
      </c>
    </row>
    <row r="134" spans="1:6" s="1" customFormat="1" ht="50.25" customHeight="1">
      <c r="A134" s="35" t="s">
        <v>230</v>
      </c>
      <c r="B134" s="45" t="s">
        <v>231</v>
      </c>
      <c r="C134" s="50">
        <v>23455100</v>
      </c>
      <c r="D134" s="50">
        <v>23455066</v>
      </c>
    </row>
    <row r="135" spans="1:6" s="1" customFormat="1" ht="62.25" customHeight="1">
      <c r="A135" s="35" t="s">
        <v>232</v>
      </c>
      <c r="B135" s="22" t="s">
        <v>233</v>
      </c>
      <c r="C135" s="50">
        <f>C136</f>
        <v>4936040</v>
      </c>
      <c r="D135" s="47">
        <f>D136</f>
        <v>4936039.76</v>
      </c>
    </row>
    <row r="136" spans="1:6" s="1" customFormat="1" ht="81" customHeight="1">
      <c r="A136" s="35" t="s">
        <v>234</v>
      </c>
      <c r="B136" s="46" t="s">
        <v>235</v>
      </c>
      <c r="C136" s="50">
        <v>4936040</v>
      </c>
      <c r="D136" s="47">
        <v>4936039.76</v>
      </c>
    </row>
    <row r="137" spans="1:6" s="1" customFormat="1" ht="37.5" customHeight="1">
      <c r="A137" s="35" t="s">
        <v>236</v>
      </c>
      <c r="B137" s="22" t="s">
        <v>237</v>
      </c>
      <c r="C137" s="50">
        <f>C138</f>
        <v>275162</v>
      </c>
      <c r="D137" s="47">
        <f>D138</f>
        <v>275161.8</v>
      </c>
    </row>
    <row r="138" spans="1:6" s="1" customFormat="1" ht="51" customHeight="1">
      <c r="A138" s="35" t="s">
        <v>238</v>
      </c>
      <c r="B138" s="22" t="s">
        <v>239</v>
      </c>
      <c r="C138" s="50">
        <v>275162</v>
      </c>
      <c r="D138" s="47">
        <v>275161.8</v>
      </c>
    </row>
    <row r="139" spans="1:6" s="1" customFormat="1" ht="25.5" customHeight="1">
      <c r="A139" s="48" t="s">
        <v>240</v>
      </c>
      <c r="B139" s="49" t="s">
        <v>241</v>
      </c>
      <c r="C139" s="50">
        <f>C140</f>
        <v>7910933</v>
      </c>
      <c r="D139" s="47">
        <f>D140</f>
        <v>7909183.6799999997</v>
      </c>
    </row>
    <row r="140" spans="1:6" s="1" customFormat="1" ht="36.75" customHeight="1">
      <c r="A140" s="48" t="s">
        <v>242</v>
      </c>
      <c r="B140" s="22" t="s">
        <v>243</v>
      </c>
      <c r="C140" s="50">
        <v>7910933</v>
      </c>
      <c r="D140" s="47">
        <v>7909183.6799999997</v>
      </c>
    </row>
    <row r="141" spans="1:6" s="1" customFormat="1" ht="31.5" customHeight="1">
      <c r="A141" s="48" t="s">
        <v>244</v>
      </c>
      <c r="B141" s="45" t="s">
        <v>245</v>
      </c>
      <c r="C141" s="50">
        <f>C142</f>
        <v>940300</v>
      </c>
      <c r="D141" s="47">
        <f>D142</f>
        <v>940300</v>
      </c>
    </row>
    <row r="142" spans="1:6" s="1" customFormat="1" ht="51" customHeight="1">
      <c r="A142" s="51" t="s">
        <v>246</v>
      </c>
      <c r="B142" s="22" t="s">
        <v>247</v>
      </c>
      <c r="C142" s="50">
        <v>940300</v>
      </c>
      <c r="D142" s="47">
        <v>940300</v>
      </c>
    </row>
    <row r="143" spans="1:6" s="1" customFormat="1" ht="33" customHeight="1">
      <c r="A143" s="51" t="s">
        <v>248</v>
      </c>
      <c r="B143" s="22" t="s">
        <v>249</v>
      </c>
      <c r="C143" s="50">
        <f>C144</f>
        <v>281300</v>
      </c>
      <c r="D143" s="47">
        <f>D144</f>
        <v>281300</v>
      </c>
    </row>
    <row r="144" spans="1:6" s="1" customFormat="1" ht="51" customHeight="1">
      <c r="A144" s="48" t="s">
        <v>250</v>
      </c>
      <c r="B144" s="45" t="s">
        <v>251</v>
      </c>
      <c r="C144" s="50">
        <v>281300</v>
      </c>
      <c r="D144" s="47">
        <v>281300</v>
      </c>
    </row>
    <row r="145" spans="1:4" s="1" customFormat="1" ht="51" customHeight="1">
      <c r="A145" s="51" t="s">
        <v>252</v>
      </c>
      <c r="B145" s="22" t="s">
        <v>253</v>
      </c>
      <c r="C145" s="50">
        <f>C146</f>
        <v>1395624</v>
      </c>
      <c r="D145" s="47">
        <f>D146</f>
        <v>1395624</v>
      </c>
    </row>
    <row r="146" spans="1:4" s="1" customFormat="1" ht="51" customHeight="1">
      <c r="A146" s="51" t="s">
        <v>254</v>
      </c>
      <c r="B146" s="22" t="s">
        <v>255</v>
      </c>
      <c r="C146" s="50">
        <v>1395624</v>
      </c>
      <c r="D146" s="50">
        <v>1395624</v>
      </c>
    </row>
    <row r="147" spans="1:4" s="1" customFormat="1" ht="21" customHeight="1">
      <c r="A147" s="51" t="s">
        <v>256</v>
      </c>
      <c r="B147" s="22" t="s">
        <v>257</v>
      </c>
      <c r="C147" s="50">
        <f>C148</f>
        <v>3562325</v>
      </c>
      <c r="D147" s="47">
        <f>D148</f>
        <v>3562246.49</v>
      </c>
    </row>
    <row r="148" spans="1:4" s="1" customFormat="1" ht="36" customHeight="1">
      <c r="A148" s="51" t="s">
        <v>256</v>
      </c>
      <c r="B148" s="45" t="s">
        <v>258</v>
      </c>
      <c r="C148" s="50">
        <v>3562325</v>
      </c>
      <c r="D148" s="47">
        <v>3562246.49</v>
      </c>
    </row>
    <row r="149" spans="1:4" s="1" customFormat="1" ht="33.75" customHeight="1">
      <c r="A149" s="36" t="s">
        <v>259</v>
      </c>
      <c r="B149" s="37" t="s">
        <v>260</v>
      </c>
      <c r="C149" s="39">
        <f>C150+C152</f>
        <v>110682840</v>
      </c>
      <c r="D149" s="39">
        <f>D150+D152</f>
        <v>110030596.81</v>
      </c>
    </row>
    <row r="150" spans="1:4" s="1" customFormat="1" ht="53.25" customHeight="1">
      <c r="A150" s="52" t="s">
        <v>261</v>
      </c>
      <c r="B150" s="22" t="s">
        <v>262</v>
      </c>
      <c r="C150" s="50">
        <f t="shared" ref="C150" si="8">C151</f>
        <v>110623740</v>
      </c>
      <c r="D150" s="47">
        <f t="shared" ref="D150" si="9">D151</f>
        <v>109971716.86</v>
      </c>
    </row>
    <row r="151" spans="1:4" s="1" customFormat="1" ht="48" customHeight="1">
      <c r="A151" s="52" t="s">
        <v>263</v>
      </c>
      <c r="B151" s="45" t="s">
        <v>264</v>
      </c>
      <c r="C151" s="50">
        <v>110623740</v>
      </c>
      <c r="D151" s="63">
        <v>109971716.86</v>
      </c>
    </row>
    <row r="152" spans="1:4" s="1" customFormat="1" ht="48.75" customHeight="1">
      <c r="A152" s="79" t="s">
        <v>314</v>
      </c>
      <c r="B152" s="22" t="s">
        <v>315</v>
      </c>
      <c r="C152" s="50">
        <f>C153</f>
        <v>59100</v>
      </c>
      <c r="D152" s="50">
        <f>D153</f>
        <v>58879.95</v>
      </c>
    </row>
    <row r="153" spans="1:4" s="1" customFormat="1" ht="74.25" customHeight="1">
      <c r="A153" s="79" t="s">
        <v>312</v>
      </c>
      <c r="B153" s="22" t="s">
        <v>313</v>
      </c>
      <c r="C153" s="50">
        <v>59100</v>
      </c>
      <c r="D153" s="63">
        <v>58879.95</v>
      </c>
    </row>
    <row r="154" spans="1:4" s="1" customFormat="1" ht="26.25" customHeight="1">
      <c r="A154" s="36" t="s">
        <v>265</v>
      </c>
      <c r="B154" s="53" t="s">
        <v>266</v>
      </c>
      <c r="C154" s="40">
        <f>C159+C157+C155</f>
        <v>6801038</v>
      </c>
      <c r="D154" s="40">
        <f>D159+D157+D155</f>
        <v>6475852.1999999993</v>
      </c>
    </row>
    <row r="155" spans="1:4" s="1" customFormat="1" ht="74.25" customHeight="1">
      <c r="A155" s="54" t="s">
        <v>267</v>
      </c>
      <c r="B155" s="22" t="s">
        <v>268</v>
      </c>
      <c r="C155" s="68">
        <f>C156</f>
        <v>342948</v>
      </c>
      <c r="D155" s="65">
        <f>D156</f>
        <v>342946.02</v>
      </c>
    </row>
    <row r="156" spans="1:4" s="1" customFormat="1" ht="81.75" customHeight="1">
      <c r="A156" s="54" t="s">
        <v>269</v>
      </c>
      <c r="B156" s="45" t="s">
        <v>270</v>
      </c>
      <c r="C156" s="50">
        <v>342948</v>
      </c>
      <c r="D156" s="47">
        <v>342946.02</v>
      </c>
    </row>
    <row r="157" spans="1:4" s="1" customFormat="1" ht="50.25" customHeight="1">
      <c r="A157" s="54" t="s">
        <v>271</v>
      </c>
      <c r="B157" s="22" t="s">
        <v>272</v>
      </c>
      <c r="C157" s="50">
        <f>C158</f>
        <v>5702760</v>
      </c>
      <c r="D157" s="50">
        <f>D158</f>
        <v>5416032.1799999997</v>
      </c>
    </row>
    <row r="158" spans="1:4" s="1" customFormat="1" ht="80.25" customHeight="1">
      <c r="A158" s="54" t="s">
        <v>273</v>
      </c>
      <c r="B158" s="45" t="s">
        <v>274</v>
      </c>
      <c r="C158" s="50">
        <v>5702760</v>
      </c>
      <c r="D158" s="63">
        <v>5416032.1799999997</v>
      </c>
    </row>
    <row r="159" spans="1:4" s="1" customFormat="1" ht="36.75" customHeight="1">
      <c r="A159" s="54" t="s">
        <v>275</v>
      </c>
      <c r="B159" s="22" t="s">
        <v>276</v>
      </c>
      <c r="C159" s="50">
        <f>C160</f>
        <v>755330</v>
      </c>
      <c r="D159" s="47">
        <f>D160</f>
        <v>716874</v>
      </c>
    </row>
    <row r="160" spans="1:4" s="1" customFormat="1" ht="36.75" customHeight="1">
      <c r="A160" s="54" t="s">
        <v>277</v>
      </c>
      <c r="B160" s="22" t="s">
        <v>278</v>
      </c>
      <c r="C160" s="50">
        <v>755330</v>
      </c>
      <c r="D160" s="47">
        <v>716874</v>
      </c>
    </row>
    <row r="161" spans="1:10" s="1" customFormat="1" ht="23.25" customHeight="1" thickBot="1">
      <c r="A161" s="36" t="s">
        <v>279</v>
      </c>
      <c r="B161" s="55" t="s">
        <v>280</v>
      </c>
      <c r="C161" s="70">
        <f>C162</f>
        <v>0</v>
      </c>
      <c r="D161" s="70">
        <f>D162</f>
        <v>0</v>
      </c>
    </row>
    <row r="162" spans="1:10" s="1" customFormat="1" ht="33" customHeight="1" thickBot="1">
      <c r="A162" s="35" t="s">
        <v>281</v>
      </c>
      <c r="B162" s="56" t="s">
        <v>282</v>
      </c>
      <c r="C162" s="50">
        <v>0</v>
      </c>
      <c r="D162" s="47"/>
    </row>
    <row r="163" spans="1:10" s="1" customFormat="1" ht="22.5" customHeight="1">
      <c r="A163" s="54"/>
      <c r="B163" s="37" t="s">
        <v>283</v>
      </c>
      <c r="C163" s="39">
        <f>C9+C119</f>
        <v>388063775</v>
      </c>
      <c r="D163" s="39">
        <f>D9+D119</f>
        <v>388755295.15999997</v>
      </c>
    </row>
    <row r="164" spans="1:10" s="1" customFormat="1">
      <c r="B164" s="57"/>
      <c r="C164" s="2"/>
    </row>
    <row r="165" spans="1:10" s="1" customFormat="1">
      <c r="B165" s="57"/>
      <c r="C165" s="2"/>
      <c r="D165" s="41"/>
      <c r="J165" s="2"/>
    </row>
    <row r="166" spans="1:10" s="1" customFormat="1">
      <c r="B166" s="57"/>
      <c r="C166" s="2"/>
      <c r="D166" s="41"/>
    </row>
    <row r="167" spans="1:10" s="1" customFormat="1">
      <c r="B167" s="57"/>
      <c r="C167" s="2"/>
    </row>
    <row r="168" spans="1:10" s="1" customFormat="1">
      <c r="B168" s="57"/>
      <c r="C168" s="2"/>
    </row>
    <row r="169" spans="1:10" s="1" customFormat="1">
      <c r="B169" s="57"/>
      <c r="C169" s="2"/>
    </row>
    <row r="170" spans="1:10" ht="12.75" customHeight="1">
      <c r="B170" s="57"/>
    </row>
    <row r="171" spans="1:10" ht="12.75" customHeight="1">
      <c r="B171" s="57"/>
    </row>
    <row r="172" spans="1:10" ht="12.75" customHeight="1">
      <c r="B172" s="57"/>
    </row>
    <row r="173" spans="1:10" ht="12.75" customHeight="1">
      <c r="B173" s="57"/>
    </row>
    <row r="174" spans="1:10" ht="12.75" customHeight="1">
      <c r="B174" s="57"/>
    </row>
    <row r="175" spans="1:10" ht="12.75" customHeight="1">
      <c r="B175" s="57"/>
    </row>
    <row r="176" spans="1:10" ht="12.75" customHeight="1">
      <c r="B176" s="57"/>
    </row>
    <row r="177" spans="2:2" ht="12.75" customHeight="1">
      <c r="B177" s="57"/>
    </row>
    <row r="178" spans="2:2" ht="12.75" customHeight="1">
      <c r="B178" s="57"/>
    </row>
    <row r="179" spans="2:2" ht="12.75" customHeight="1">
      <c r="B179" s="57"/>
    </row>
    <row r="180" spans="2:2" ht="12.75" customHeight="1">
      <c r="B180" s="57"/>
    </row>
    <row r="181" spans="2:2" ht="12.75" customHeight="1">
      <c r="B181" s="57"/>
    </row>
    <row r="182" spans="2:2" ht="12.75" customHeight="1">
      <c r="B182" s="57"/>
    </row>
    <row r="183" spans="2:2" ht="12.75" customHeight="1">
      <c r="B183" s="57"/>
    </row>
    <row r="184" spans="2:2" ht="12.75" customHeight="1">
      <c r="B184" s="57"/>
    </row>
    <row r="185" spans="2:2" ht="12.75" customHeight="1">
      <c r="B185" s="57"/>
    </row>
    <row r="186" spans="2:2" ht="12.75" customHeight="1">
      <c r="B186" s="57"/>
    </row>
    <row r="187" spans="2:2" ht="12.75" customHeight="1">
      <c r="B187" s="57"/>
    </row>
    <row r="188" spans="2:2" ht="12.75" customHeight="1">
      <c r="B188" s="57"/>
    </row>
    <row r="189" spans="2:2" ht="12.75" customHeight="1">
      <c r="B189" s="57"/>
    </row>
    <row r="190" spans="2:2" ht="12.75" customHeight="1">
      <c r="B190" s="57"/>
    </row>
    <row r="191" spans="2:2" ht="12.75" customHeight="1">
      <c r="B191" s="57"/>
    </row>
  </sheetData>
  <mergeCells count="6">
    <mergeCell ref="A6:D6"/>
    <mergeCell ref="A1:D1"/>
    <mergeCell ref="B2:D2"/>
    <mergeCell ref="B3:D3"/>
    <mergeCell ref="B4:D4"/>
    <mergeCell ref="A5:D5"/>
  </mergeCells>
  <pageMargins left="0.78740157480314954" right="0.59055118110236249" top="0.78740157480314954" bottom="0.39370078740157477" header="0.51181100000000002" footer="0.51181100000000002"/>
  <pageSetup paperSize="9" scale="66" firstPageNumber="4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13</cp:revision>
  <cp:lastPrinted>2024-03-13T10:46:01Z</cp:lastPrinted>
  <dcterms:created xsi:type="dcterms:W3CDTF">1996-10-08T23:32:00Z</dcterms:created>
  <dcterms:modified xsi:type="dcterms:W3CDTF">2024-04-24T10:52:55Z</dcterms:modified>
  <cp:version>786432</cp:version>
</cp:coreProperties>
</file>